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08</t>
        </is>
      </c>
    </row>
    <row r="6">
      <c r="A6" s="4" t="inlineStr">
        <is>
          <t>Наименование блюда: Омлет классический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Шоу-станция, завтрак. Сервис: Ротация. Дата составления: 29.04.2026.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Приём сырья — только при наличии ветеринарных свидетельств, удостоверений качества и соблюдении температурного режима. Яйцо — категория С0/С1, после диафаноскопии и обработки в 4-секционной ванне с дезсредством.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Яйцо куриное С0 (3 шт)</t>
        </is>
      </c>
      <c r="C14" s="10" t="n">
        <v>90</v>
      </c>
      <c r="D14" s="10" t="n">
        <v>79.2</v>
      </c>
      <c r="E14" s="10" t="n">
        <v>12</v>
      </c>
      <c r="F14" s="10" t="n">
        <v>8</v>
      </c>
      <c r="G14" s="10" t="n">
        <v>72.86</v>
      </c>
      <c r="H14" s="11" t="n">
        <v>180</v>
      </c>
      <c r="I14" s="11" t="n">
        <v>16.2</v>
      </c>
    </row>
    <row r="15">
      <c r="A15" s="8" t="n">
        <v>2</v>
      </c>
      <c r="B15" s="9" t="inlineStr">
        <is>
          <t>Сливки 33% пастеризованные</t>
        </is>
      </c>
      <c r="C15" s="10" t="n">
        <v>15</v>
      </c>
      <c r="D15" s="10" t="n">
        <v>15</v>
      </c>
      <c r="E15" s="10" t="n">
        <v>0</v>
      </c>
      <c r="F15" s="10" t="n">
        <v>5</v>
      </c>
      <c r="G15" s="10" t="n">
        <v>14.25</v>
      </c>
      <c r="H15" s="11" t="n">
        <v>620</v>
      </c>
      <c r="I15" s="11" t="n">
        <v>9.300000000000001</v>
      </c>
    </row>
    <row r="16">
      <c r="A16" s="8" t="n">
        <v>3</v>
      </c>
      <c r="B16" s="9" t="inlineStr">
        <is>
          <t>Масло сливочное 82%</t>
        </is>
      </c>
      <c r="C16" s="10" t="n">
        <v>5</v>
      </c>
      <c r="D16" s="10" t="n">
        <v>5</v>
      </c>
      <c r="E16" s="10" t="n">
        <v>0</v>
      </c>
      <c r="F16" s="10" t="n">
        <v>3</v>
      </c>
      <c r="G16" s="10" t="n">
        <v>4.85</v>
      </c>
      <c r="H16" s="11" t="n">
        <v>900</v>
      </c>
      <c r="I16" s="11" t="n">
        <v>4.5</v>
      </c>
    </row>
    <row r="17">
      <c r="A17" s="8" t="n">
        <v>4</v>
      </c>
      <c r="B17" s="9" t="inlineStr">
        <is>
          <t>Зелень свежая (петрушка/укроп)</t>
        </is>
      </c>
      <c r="C17" s="10" t="n">
        <v>3</v>
      </c>
      <c r="D17" s="10" t="n">
        <v>2.7</v>
      </c>
      <c r="E17" s="10" t="n">
        <v>10</v>
      </c>
      <c r="F17" s="10" t="n">
        <v>0</v>
      </c>
      <c r="G17" s="10" t="n">
        <v>2.7</v>
      </c>
      <c r="H17" s="11" t="n">
        <v>650</v>
      </c>
      <c r="I17" s="11" t="n">
        <v>1.95</v>
      </c>
    </row>
    <row r="18">
      <c r="A18" s="8" t="n">
        <v>5</v>
      </c>
      <c r="B18" s="9" t="inlineStr">
        <is>
          <t>Соль морская, перец ч. молотый</t>
        </is>
      </c>
      <c r="C18" s="10" t="n">
        <v>1</v>
      </c>
      <c r="D18" s="10" t="n">
        <v>1</v>
      </c>
      <c r="E18" s="10" t="n">
        <v>0</v>
      </c>
      <c r="F18" s="10" t="n">
        <v>0</v>
      </c>
      <c r="G18" s="10" t="n">
        <v>1</v>
      </c>
      <c r="H18" s="11" t="n">
        <v>180</v>
      </c>
      <c r="I18" s="11" t="n">
        <v>0.18</v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114</v>
      </c>
      <c r="D29" s="14" t="n">
        <v>102.9</v>
      </c>
      <c r="E29" s="15" t="n"/>
      <c r="F29" s="15" t="n"/>
      <c r="G29" s="14" t="n">
        <v>95.66</v>
      </c>
      <c r="H29" s="15" t="n"/>
      <c r="I29" s="16" t="n">
        <v>32.13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102.9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Яйца разбить в миску, добавить соль и перец, взбить венчиком до однородной массы.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Добавить сливки 33%, аккуратно перемешать.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Антипригарную сковороду Ø 24 см разогреть на среднем огне, выложить сливочное масло и дать ему растопиться.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Вылить яичную смесь, томить на среднем огне, аккуратно складывая края к центру лопаткой.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Когда масса схватится, но останется влажной — сложить омлет конвертом.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Подача на тёплой белой тарелке, украсить рубленой зеленью.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на тёплой белой тарелке Ø 22 см. Порция 80 г. Температура подачи 60–65 °C. Срок реализации — не более 5 минут от момента приготовления.  Хранение: Яичная смесь хранится при t +2…+4 °C не более 6 часов. Готовое блюдо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Золотистый пышный омлет со сложенным краем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Золотисто-жёлтый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Нежный сливочный яичный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Аромат топлёного масла и яиц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Мягкая воздушная влажная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Омлет классический, 100 г</t>
        </is>
      </c>
      <c r="B59" s="10" t="n">
        <v>10.5</v>
      </c>
      <c r="C59" s="10" t="n">
        <v>18.2</v>
      </c>
      <c r="D59" s="10" t="n">
        <v>1.8</v>
      </c>
      <c r="E59" s="10" t="n">
        <v>213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ФУДКОСТ-БЛОК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32.13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32.13</v>
      </c>
      <c r="I64" s="18" t="n"/>
    </row>
    <row r="65">
      <c r="A65" s="25" t="inlineStr">
        <is>
          <t>Целевой % фудкоста (min–max)</t>
        </is>
      </c>
      <c r="B65" s="32" t="n"/>
      <c r="C65" s="32" t="n"/>
      <c r="D65" s="32" t="n"/>
      <c r="E65" s="32" t="n"/>
      <c r="F65" s="32" t="n"/>
      <c r="G65" s="18" t="n"/>
      <c r="H65" s="28" t="inlineStr">
        <is>
          <t>32% – 35%</t>
        </is>
      </c>
      <c r="I65" s="18" t="n"/>
    </row>
    <row r="66">
      <c r="A66" s="25" t="inlineStr">
        <is>
          <t>Целевая отпускная цена при FC 32%, ₽</t>
        </is>
      </c>
      <c r="B66" s="32" t="n"/>
      <c r="C66" s="32" t="n"/>
      <c r="D66" s="32" t="n"/>
      <c r="E66" s="32" t="n"/>
      <c r="F66" s="32" t="n"/>
      <c r="G66" s="18" t="n"/>
      <c r="H66" s="26">
        <f>I29/0.32</f>
        <v/>
      </c>
      <c r="I66" s="18" t="n"/>
    </row>
    <row r="67">
      <c r="A67" s="25" t="inlineStr">
        <is>
          <t>Целевая отпускная цена при FC 35%, ₽</t>
        </is>
      </c>
      <c r="B67" s="32" t="n"/>
      <c r="C67" s="32" t="n"/>
      <c r="D67" s="32" t="n"/>
      <c r="E67" s="32" t="n"/>
      <c r="F67" s="32" t="n"/>
      <c r="G67" s="18" t="n"/>
      <c r="H67" s="26">
        <f>I29/0.35</f>
        <v/>
      </c>
      <c r="I67" s="18" t="n"/>
    </row>
    <row r="68">
      <c r="A68" s="25" t="inlineStr">
        <is>
          <t>Фактический % фудкоста (при указанной цене)</t>
        </is>
      </c>
      <c r="B68" s="32" t="n"/>
      <c r="C68" s="32" t="n"/>
      <c r="D68" s="32" t="n"/>
      <c r="E68" s="32" t="n"/>
      <c r="F68" s="32" t="n"/>
      <c r="G68" s="18" t="n"/>
      <c r="H68" s="29">
        <f>IFERROR(I29/H69*100,0)</f>
        <v/>
      </c>
      <c r="I68" s="18" t="n"/>
    </row>
    <row r="69">
      <c r="A69" s="25" t="inlineStr">
        <is>
          <t>Фактическая отпускная цена, ₽ (ввод вручную)</t>
        </is>
      </c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«29»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«29»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«29»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29.04.2026</t>
        </is>
      </c>
      <c r="E75" s="32" t="n"/>
      <c r="F75" s="18" t="n"/>
      <c r="G75" s="8" t="inlineStr">
        <is>
          <t>«29»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2026-04-29T10:28:16Z</dcterms:modified>
</cp:coreProperties>
</file>