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12</t>
        </is>
      </c>
    </row>
    <row r="6">
      <c r="A6" s="4" t="inlineStr">
        <is>
          <t>Наименование блюда: Шакшука с фасолью и фетой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Шоу-станция, завтрак — вегетарианское. Сервис: Ротация. Дата составления: 29.04.2026.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Приём сырья — только при наличии ветеринарных свидетельств, удостоверений качества и соблюдении температурного режима. Яйцо — категория С0/С1, после диафаноскопии и обработки в 4-секционной ванне с дезсредством.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Яйцо куриное С0</t>
        </is>
      </c>
      <c r="C14" s="10" t="n">
        <v>35</v>
      </c>
      <c r="D14" s="10" t="n">
        <v>30.8</v>
      </c>
      <c r="E14" s="10" t="n">
        <v>12</v>
      </c>
      <c r="F14" s="10" t="n">
        <v>5</v>
      </c>
      <c r="G14" s="10" t="n">
        <v>29.26</v>
      </c>
      <c r="H14" s="11" t="n">
        <v>180</v>
      </c>
      <c r="I14" s="11" t="n">
        <v>6.3</v>
      </c>
    </row>
    <row r="15">
      <c r="A15" s="8" t="n">
        <v>2</v>
      </c>
      <c r="B15" s="9" t="inlineStr">
        <is>
          <t>Фасоль белая варёная (Каннеллини)</t>
        </is>
      </c>
      <c r="C15" s="10" t="n">
        <v>25</v>
      </c>
      <c r="D15" s="10" t="n">
        <v>25</v>
      </c>
      <c r="E15" s="10" t="n">
        <v>0</v>
      </c>
      <c r="F15" s="10" t="n">
        <v>10</v>
      </c>
      <c r="G15" s="10" t="n">
        <v>22.5</v>
      </c>
      <c r="H15" s="11" t="n">
        <v>380</v>
      </c>
      <c r="I15" s="11" t="n">
        <v>9.5</v>
      </c>
    </row>
    <row r="16">
      <c r="A16" s="8" t="n">
        <v>3</v>
      </c>
      <c r="B16" s="9" t="inlineStr">
        <is>
          <t>Томат Сан-Марцано консервированный</t>
        </is>
      </c>
      <c r="C16" s="10" t="n">
        <v>20</v>
      </c>
      <c r="D16" s="10" t="n">
        <v>20</v>
      </c>
      <c r="E16" s="10" t="n">
        <v>0</v>
      </c>
      <c r="F16" s="10" t="n">
        <v>25</v>
      </c>
      <c r="G16" s="10" t="n">
        <v>15</v>
      </c>
      <c r="H16" s="11" t="n">
        <v>380</v>
      </c>
      <c r="I16" s="11" t="n">
        <v>7.6</v>
      </c>
    </row>
    <row r="17">
      <c r="A17" s="8" t="n">
        <v>4</v>
      </c>
      <c r="B17" s="9" t="inlineStr">
        <is>
          <t>Сыр фета коровья DOP</t>
        </is>
      </c>
      <c r="C17" s="10" t="n">
        <v>12</v>
      </c>
      <c r="D17" s="10" t="n">
        <v>12</v>
      </c>
      <c r="E17" s="10" t="n">
        <v>0</v>
      </c>
      <c r="F17" s="10" t="n">
        <v>0</v>
      </c>
      <c r="G17" s="10" t="n">
        <v>12</v>
      </c>
      <c r="H17" s="11" t="n">
        <v>1500</v>
      </c>
      <c r="I17" s="11" t="n">
        <v>18</v>
      </c>
    </row>
    <row r="18">
      <c r="A18" s="8" t="n">
        <v>5</v>
      </c>
      <c r="B18" s="9" t="inlineStr">
        <is>
          <t>Лук репчатый жёлтый</t>
        </is>
      </c>
      <c r="C18" s="10" t="n">
        <v>10</v>
      </c>
      <c r="D18" s="10" t="n">
        <v>8.5</v>
      </c>
      <c r="E18" s="10" t="n">
        <v>15</v>
      </c>
      <c r="F18" s="10" t="n">
        <v>20</v>
      </c>
      <c r="G18" s="10" t="n">
        <v>6.8</v>
      </c>
      <c r="H18" s="11" t="n">
        <v>35</v>
      </c>
      <c r="I18" s="11" t="n">
        <v>0.35</v>
      </c>
    </row>
    <row r="19">
      <c r="A19" s="8" t="n">
        <v>6</v>
      </c>
      <c r="B19" s="9" t="inlineStr">
        <is>
          <t>Масло оливковое Extra Virgin</t>
        </is>
      </c>
      <c r="C19" s="10" t="n">
        <v>4</v>
      </c>
      <c r="D19" s="10" t="n">
        <v>4</v>
      </c>
      <c r="E19" s="10" t="n">
        <v>0</v>
      </c>
      <c r="F19" s="10" t="n">
        <v>0</v>
      </c>
      <c r="G19" s="10" t="n">
        <v>4</v>
      </c>
      <c r="H19" s="11" t="n">
        <v>540</v>
      </c>
      <c r="I19" s="11" t="n">
        <v>2.16</v>
      </c>
    </row>
    <row r="20">
      <c r="A20" s="8" t="n">
        <v>7</v>
      </c>
      <c r="B20" s="9" t="inlineStr">
        <is>
          <t>Чеснок свежий очищенный</t>
        </is>
      </c>
      <c r="C20" s="10" t="n">
        <v>2</v>
      </c>
      <c r="D20" s="10" t="n">
        <v>1.7</v>
      </c>
      <c r="E20" s="10" t="n">
        <v>15</v>
      </c>
      <c r="F20" s="10" t="n">
        <v>15</v>
      </c>
      <c r="G20" s="10" t="n">
        <v>1.44</v>
      </c>
      <c r="H20" s="11" t="n">
        <v>350</v>
      </c>
      <c r="I20" s="11" t="n">
        <v>0.7</v>
      </c>
    </row>
    <row r="21">
      <c r="A21" s="8" t="n">
        <v>8</v>
      </c>
      <c r="B21" s="9" t="inlineStr">
        <is>
          <t>Тимьян свежий листья</t>
        </is>
      </c>
      <c r="C21" s="10" t="n">
        <v>1</v>
      </c>
      <c r="D21" s="10" t="n">
        <v>0.9</v>
      </c>
      <c r="E21" s="10" t="n">
        <v>10</v>
      </c>
      <c r="F21" s="10" t="n">
        <v>0</v>
      </c>
      <c r="G21" s="10" t="n">
        <v>0.9</v>
      </c>
      <c r="H21" s="11" t="n">
        <v>900</v>
      </c>
      <c r="I21" s="11" t="n">
        <v>0.9</v>
      </c>
    </row>
    <row r="22">
      <c r="A22" s="8" t="n">
        <v>9</v>
      </c>
      <c r="B22" s="9" t="inlineStr">
        <is>
          <t>Соль морская, перец ч. молотый</t>
        </is>
      </c>
      <c r="C22" s="10" t="n">
        <v>1</v>
      </c>
      <c r="D22" s="10" t="n">
        <v>1</v>
      </c>
      <c r="E22" s="10" t="n">
        <v>0</v>
      </c>
      <c r="F22" s="10" t="n">
        <v>0</v>
      </c>
      <c r="G22" s="10" t="n">
        <v>1</v>
      </c>
      <c r="H22" s="11" t="n">
        <v>180</v>
      </c>
      <c r="I22" s="11" t="n">
        <v>0.18</v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110</v>
      </c>
      <c r="D29" s="14" t="n">
        <v>103.9</v>
      </c>
      <c r="E29" s="15" t="n"/>
      <c r="F29" s="15" t="n"/>
      <c r="G29" s="14" t="n">
        <v>92.90000000000001</v>
      </c>
      <c r="H29" s="15" t="n"/>
      <c r="I29" s="16" t="n">
        <v>45.69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103.9</v>
      </c>
      <c r="E32" s="2" t="inlineStr">
        <is>
          <t>Выход готового, г:</t>
        </is>
      </c>
      <c r="H32" s="17" t="n">
        <v>75</v>
      </c>
      <c r="I32" s="18" t="n"/>
    </row>
    <row r="33">
      <c r="A33" s="2" t="inlineStr">
        <is>
          <t>Выход на 1 порцию, г (целевой 50–80):</t>
        </is>
      </c>
      <c r="D33" s="19" t="n">
        <v>75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Лук и чеснок мелко порубить.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На сковороде Ø 28 см разогреть оливковое масло, пассеровать лук и чеснок 1 минуту.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Ввести томаты Сан-Марцано, тимьян, посолить, тушить 4 минуты.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Добавить варёную белую фасоль, прогреть 1 минуту.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Сделать лунки, вбить яйца, накрыть крышкой и томить 3–4 минуты.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Сверху раскрошить фету, сбрызнуть оливковым маслом и подать.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из сковороды на тёплую белую тарелку Ø 22 см. Порция 75 г. Температура подачи 65–70 °C. Срок реализации — не более 30 минут.  Хранение: Соус с фасолью при t +2…+4 °C не более 24 часов.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Красный томатный соус с белыми бобами, желтком и крошкой феты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Красно-оранжевый, кремово-белый, жёлтый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Пряный томатный, кисло-солёная фета, кремовый желток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Томат, тимьян, оливковое масло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Густой соус, мягкая фасоль, нежное яйцо, рассыпчатая фета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Шакшука с фасолью и фетой, 100 г</t>
        </is>
      </c>
      <c r="B59" s="10" t="n">
        <v>10.5</v>
      </c>
      <c r="C59" s="10" t="n">
        <v>11.2</v>
      </c>
      <c r="D59" s="10" t="n">
        <v>7.8</v>
      </c>
      <c r="E59" s="10" t="n">
        <v>174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45.69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75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45.69</v>
      </c>
      <c r="I64" s="18" t="n"/>
    </row>
    <row r="65">
      <c r="A65" s="25" t="inlineStr">
        <is>
          <t>Целевой % фудкоста (min–max)</t>
        </is>
      </c>
      <c r="B65" s="32" t="n"/>
      <c r="C65" s="32" t="n"/>
      <c r="D65" s="32" t="n"/>
      <c r="E65" s="32" t="n"/>
      <c r="F65" s="32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2" t="n"/>
      <c r="C66" s="32" t="n"/>
      <c r="D66" s="32" t="n"/>
      <c r="E66" s="32" t="n"/>
      <c r="F66" s="32" t="n"/>
      <c r="G66" s="18" t="n"/>
      <c r="H66" s="26">
        <f>I29/0.32</f>
        <v/>
      </c>
      <c r="I66" s="18" t="n"/>
    </row>
    <row r="67">
      <c r="A67" s="25" t="inlineStr">
        <is>
          <t>Целевая отпускная цена при FC 35%, ₽</t>
        </is>
      </c>
      <c r="B67" s="32" t="n"/>
      <c r="C67" s="32" t="n"/>
      <c r="D67" s="32" t="n"/>
      <c r="E67" s="32" t="n"/>
      <c r="F67" s="32" t="n"/>
      <c r="G67" s="18" t="n"/>
      <c r="H67" s="26">
        <f>I29/0.35</f>
        <v/>
      </c>
      <c r="I67" s="18" t="n"/>
    </row>
    <row r="68">
      <c r="A68" s="25" t="inlineStr">
        <is>
          <t>Фактический % фудкоста (при указанной цене)</t>
        </is>
      </c>
      <c r="B68" s="32" t="n"/>
      <c r="C68" s="32" t="n"/>
      <c r="D68" s="32" t="n"/>
      <c r="E68" s="32" t="n"/>
      <c r="F68" s="32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«29»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«29»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«29»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29.04.2026</t>
        </is>
      </c>
      <c r="E75" s="32" t="n"/>
      <c r="F75" s="18" t="n"/>
      <c r="G75" s="8" t="inlineStr">
        <is>
          <t>«29»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2026-04-29T10:28:16Z</dcterms:modified>
</cp:coreProperties>
</file>