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12</t>
        </is>
      </c>
    </row>
    <row r="6">
      <c r="A6" s="4" t="inlineStr">
        <is>
          <t>Наименование блюда: Кальмары целые на гриле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 — шоу-станция (обед, рыба-гриль/планча). Сервис: Шоу-станция (обед). Оборудование: планча/гриль, чугунная сковорода, фритюрница. Дата составления: 21.04.2026.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ТР ТС 021/2011 «О безопасности пищевой продукции», ТР ТС 022/2011 «Пищевая продукция в части её маркировки», ГОСТов и иметь документы, подтверждающие их качество и безопасность. Приём рыбы и морепродуктов — только при наличии ветеринарных свидетельств, удостоверений качества и соблюдении температурного режима (охл. рыба +2…+4 °C, св/м рыба и морепродукты −18 °C).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Кальмар тушка св/м</t>
        </is>
      </c>
      <c r="C14" s="10" t="n">
        <v>100</v>
      </c>
      <c r="D14" s="10" t="n">
        <v>75</v>
      </c>
      <c r="E14" s="10" t="n">
        <v>25</v>
      </c>
      <c r="F14" s="10" t="n">
        <v>15</v>
      </c>
      <c r="G14" s="10" t="n">
        <v>63.75</v>
      </c>
      <c r="H14" s="11" t="n">
        <v>480</v>
      </c>
      <c r="I14" s="11" t="n">
        <v>48</v>
      </c>
    </row>
    <row r="15">
      <c r="A15" s="8" t="n">
        <v>2</v>
      </c>
      <c r="B15" s="9" t="inlineStr">
        <is>
          <t>Масло оливковое Extra Virgin</t>
        </is>
      </c>
      <c r="C15" s="10" t="n">
        <v>5</v>
      </c>
      <c r="D15" s="10" t="n">
        <v>5</v>
      </c>
      <c r="E15" s="10" t="n">
        <v>0</v>
      </c>
      <c r="F15" s="10" t="n">
        <v>0</v>
      </c>
      <c r="G15" s="10" t="n">
        <v>5</v>
      </c>
      <c r="H15" s="11" t="n">
        <v>540</v>
      </c>
      <c r="I15" s="11" t="n">
        <v>2.7</v>
      </c>
    </row>
    <row r="16">
      <c r="A16" s="8" t="n">
        <v>3</v>
      </c>
      <c r="B16" s="9" t="inlineStr">
        <is>
          <t>Лимон свежий</t>
        </is>
      </c>
      <c r="C16" s="10" t="n">
        <v>5</v>
      </c>
      <c r="D16" s="10" t="n">
        <v>4.5</v>
      </c>
      <c r="E16" s="10" t="n">
        <v>10</v>
      </c>
      <c r="F16" s="10" t="n">
        <v>0</v>
      </c>
      <c r="G16" s="10" t="n">
        <v>4.5</v>
      </c>
      <c r="H16" s="11" t="n">
        <v>180</v>
      </c>
      <c r="I16" s="11" t="n">
        <v>0.9</v>
      </c>
    </row>
    <row r="17">
      <c r="A17" s="8" t="n">
        <v>4</v>
      </c>
      <c r="B17" s="9" t="inlineStr">
        <is>
          <t>Чеснок свежий очищенный</t>
        </is>
      </c>
      <c r="C17" s="10" t="n">
        <v>2</v>
      </c>
      <c r="D17" s="10" t="n">
        <v>1.7</v>
      </c>
      <c r="E17" s="10" t="n">
        <v>15</v>
      </c>
      <c r="F17" s="10" t="n">
        <v>0</v>
      </c>
      <c r="G17" s="10" t="n">
        <v>1.7</v>
      </c>
      <c r="H17" s="11" t="n">
        <v>350</v>
      </c>
      <c r="I17" s="11" t="n">
        <v>0.7</v>
      </c>
    </row>
    <row r="18">
      <c r="A18" s="8" t="n">
        <v>5</v>
      </c>
      <c r="B18" s="9" t="inlineStr">
        <is>
          <t>Петрушка листья свежие</t>
        </is>
      </c>
      <c r="C18" s="10" t="n">
        <v>2</v>
      </c>
      <c r="D18" s="10" t="n">
        <v>1.8</v>
      </c>
      <c r="E18" s="10" t="n">
        <v>10</v>
      </c>
      <c r="F18" s="10" t="n">
        <v>0</v>
      </c>
      <c r="G18" s="10" t="n">
        <v>1.8</v>
      </c>
      <c r="H18" s="11" t="n">
        <v>650</v>
      </c>
      <c r="I18" s="11" t="n">
        <v>1.3</v>
      </c>
    </row>
    <row r="19">
      <c r="A19" s="8" t="n">
        <v>6</v>
      </c>
      <c r="B19" s="9" t="inlineStr">
        <is>
          <t>Паприка копчёная molida</t>
        </is>
      </c>
      <c r="C19" s="10" t="n">
        <v>0.5</v>
      </c>
      <c r="D19" s="10" t="n">
        <v>0.5</v>
      </c>
      <c r="E19" s="10" t="n">
        <v>0</v>
      </c>
      <c r="F19" s="10" t="n">
        <v>0</v>
      </c>
      <c r="G19" s="10" t="n">
        <v>0.5</v>
      </c>
      <c r="H19" s="11" t="n">
        <v>2400</v>
      </c>
      <c r="I19" s="11" t="n">
        <v>1.2</v>
      </c>
    </row>
    <row r="20">
      <c r="A20" s="8" t="n">
        <v>7</v>
      </c>
      <c r="B20" s="9" t="inlineStr">
        <is>
          <t>Соль морская, перец ч. молотый</t>
        </is>
      </c>
      <c r="C20" s="10" t="n">
        <v>1</v>
      </c>
      <c r="D20" s="10" t="n">
        <v>1</v>
      </c>
      <c r="E20" s="10" t="n">
        <v>0</v>
      </c>
      <c r="F20" s="10" t="n">
        <v>0</v>
      </c>
      <c r="G20" s="10" t="n">
        <v>1</v>
      </c>
      <c r="H20" s="11" t="n">
        <v>180</v>
      </c>
      <c r="I20" s="11" t="n">
        <v>0.18</v>
      </c>
    </row>
    <row r="21">
      <c r="A21" s="8" t="n">
        <v>8</v>
      </c>
      <c r="B21" s="9" t="n"/>
      <c r="C21" s="10" t="n"/>
      <c r="D21" s="10" t="n"/>
      <c r="E21" s="10" t="n"/>
      <c r="F21" s="10" t="n"/>
      <c r="G21" s="10" t="n"/>
      <c r="H21" s="11" t="n"/>
      <c r="I21" s="11">
        <f>IFERROR(G21*H21/1000,0)</f>
        <v/>
      </c>
    </row>
    <row r="22">
      <c r="A22" s="8" t="n">
        <v>9</v>
      </c>
      <c r="B22" s="9" t="n"/>
      <c r="C22" s="10" t="n"/>
      <c r="D22" s="10" t="n"/>
      <c r="E22" s="10" t="n"/>
      <c r="F22" s="10" t="n"/>
      <c r="G22" s="10" t="n"/>
      <c r="H22" s="11" t="n"/>
      <c r="I22" s="11">
        <f>IFERROR(G22*H22/1000,0)</f>
        <v/>
      </c>
    </row>
    <row r="23">
      <c r="A23" s="8" t="n">
        <v>10</v>
      </c>
      <c r="B23" s="9" t="n"/>
      <c r="C23" s="10" t="n"/>
      <c r="D23" s="10" t="n"/>
      <c r="E23" s="10" t="n"/>
      <c r="F23" s="10" t="n"/>
      <c r="G23" s="10" t="n"/>
      <c r="H23" s="11" t="n"/>
      <c r="I23" s="11">
        <f>IFERROR(G23*H23/1000,0)</f>
        <v/>
      </c>
    </row>
    <row r="24">
      <c r="A24" s="8" t="n">
        <v>11</v>
      </c>
      <c r="B24" s="9" t="n"/>
      <c r="C24" s="10" t="n"/>
      <c r="D24" s="10" t="n"/>
      <c r="E24" s="10" t="n"/>
      <c r="F24" s="10" t="n"/>
      <c r="G24" s="10" t="n"/>
      <c r="H24" s="11" t="n"/>
      <c r="I24" s="11">
        <f>IFERROR(G24*H24/1000,0)</f>
        <v/>
      </c>
    </row>
    <row r="25">
      <c r="A25" s="8" t="n">
        <v>12</v>
      </c>
      <c r="B25" s="9" t="n"/>
      <c r="C25" s="10" t="n"/>
      <c r="D25" s="10" t="n"/>
      <c r="E25" s="10" t="n"/>
      <c r="F25" s="10" t="n"/>
      <c r="G25" s="10" t="n"/>
      <c r="H25" s="11" t="n"/>
      <c r="I25" s="11">
        <f>IFERROR(G25*H25/1000,0)</f>
        <v/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115.5</v>
      </c>
      <c r="D29" s="14" t="n">
        <v>89.5</v>
      </c>
      <c r="E29" s="15" t="n"/>
      <c r="F29" s="15" t="n"/>
      <c r="G29" s="14" t="n">
        <v>78.25</v>
      </c>
      <c r="H29" s="15" t="n"/>
      <c r="I29" s="16" t="n">
        <v>54.98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89.5</v>
      </c>
      <c r="E32" s="2" t="inlineStr">
        <is>
          <t>Выход готового, г:</t>
        </is>
      </c>
      <c r="H32" s="17" t="n">
        <v>70</v>
      </c>
      <c r="I32" s="18" t="n"/>
    </row>
    <row r="33">
      <c r="A33" s="2" t="inlineStr">
        <is>
          <t>Выход на 1 порцию, г (целевой 50–80):</t>
        </is>
      </c>
      <c r="D33" s="19" t="n">
        <v>70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Кальмар очистить от плёнки и хитиновой пластины, удалить внутренности, промыть.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Тушку надсечь крест-накрест с внутренней стороны (для красивого рисунка при жарке).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Чеснок мелко порубить, смешать с оливковым маслом, копчёной паприкой, солью.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Замариновать кальмар в смеси 10 минут.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>
        <is>
          <t>Разогреть гриль до 220 °C.</t>
        </is>
      </c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>
        <is>
          <t>Жарить тушку по 2 минуты с каждой стороны (важно не пересушить — иначе резиновая текстура).</t>
        </is>
      </c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>
        <is>
          <t>Подавать сразу с долькой лимона и рубленой петрушкой.</t>
        </is>
      </c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на тёплой белой тарелке Ø 22 см. Тушка кальмара выкладывается надсечкой вверх, рядом — лимон и петрушка. Температура подачи 65–70 °C. Срок реализации — не более 10 минут.  Хранение: Размороженные кальмары хранятся при t +2…+4 °C не более 12 часов. Готовое блюдо не хранится.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Кальмар с золотистой решёточкой надсечки, петрушка, лимон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Белый с золотистыми полосками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Нежный морской с дымком паприки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Гриль, чеснок, паприка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Упругий нежный, не резиновый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Кальмары целые на гриле, 100 г</t>
        </is>
      </c>
      <c r="B59" s="10" t="n">
        <v>15.5</v>
      </c>
      <c r="C59" s="10" t="n">
        <v>6.2</v>
      </c>
      <c r="D59" s="10" t="n">
        <v>1.2</v>
      </c>
      <c r="E59" s="10" t="n">
        <v>122.6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ФУДКОСТ-БЛОК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54.98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70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54.98</v>
      </c>
      <c r="I64" s="18" t="n"/>
    </row>
    <row r="65">
      <c r="A65" s="25" t="inlineStr">
        <is>
          <t>Целевой % фудкоста (min–max)</t>
        </is>
      </c>
      <c r="B65" s="32" t="n"/>
      <c r="C65" s="32" t="n"/>
      <c r="D65" s="32" t="n"/>
      <c r="E65" s="32" t="n"/>
      <c r="F65" s="32" t="n"/>
      <c r="G65" s="18" t="n"/>
      <c r="H65" s="28" t="inlineStr">
        <is>
          <t>32% – 35%</t>
        </is>
      </c>
      <c r="I65" s="18" t="n"/>
    </row>
    <row r="66">
      <c r="A66" s="25" t="inlineStr">
        <is>
          <t>Целевая отпускная цена при FC 32%, ₽</t>
        </is>
      </c>
      <c r="B66" s="32" t="n"/>
      <c r="C66" s="32" t="n"/>
      <c r="D66" s="32" t="n"/>
      <c r="E66" s="32" t="n"/>
      <c r="F66" s="32" t="n"/>
      <c r="G66" s="18" t="n"/>
      <c r="H66" s="26">
        <f>I29/0.32</f>
        <v/>
      </c>
      <c r="I66" s="18" t="n"/>
    </row>
    <row r="67">
      <c r="A67" s="25" t="inlineStr">
        <is>
          <t>Целевая отпускная цена при FC 35%, ₽</t>
        </is>
      </c>
      <c r="B67" s="32" t="n"/>
      <c r="C67" s="32" t="n"/>
      <c r="D67" s="32" t="n"/>
      <c r="E67" s="32" t="n"/>
      <c r="F67" s="32" t="n"/>
      <c r="G67" s="18" t="n"/>
      <c r="H67" s="26">
        <f>I29/0.35</f>
        <v/>
      </c>
      <c r="I67" s="18" t="n"/>
    </row>
    <row r="68">
      <c r="A68" s="25" t="inlineStr">
        <is>
          <t>Фактический % фудкоста (при указанной цене)</t>
        </is>
      </c>
      <c r="B68" s="32" t="n"/>
      <c r="C68" s="32" t="n"/>
      <c r="D68" s="32" t="n"/>
      <c r="E68" s="32" t="n"/>
      <c r="F68" s="32" t="n"/>
      <c r="G68" s="18" t="n"/>
      <c r="H68" s="29">
        <f>IFERROR(I29/H69*100,0)</f>
        <v/>
      </c>
      <c r="I68" s="18" t="n"/>
    </row>
    <row r="69">
      <c r="A69" s="25" t="inlineStr">
        <is>
          <t>Фактическая отпускная цена, ₽ (ввод вручную)</t>
        </is>
      </c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«21»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«21»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«21»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21.04.2026</t>
        </is>
      </c>
      <c r="E75" s="32" t="n"/>
      <c r="F75" s="18" t="n"/>
      <c r="G75" s="8" t="inlineStr">
        <is>
          <t>«21»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2026-04-29T10:29:47Z</dcterms:modified>
</cp:coreProperties>
</file>