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D1-21</t>
        </is>
      </c>
    </row>
    <row r="6">
      <c r="A6" s="4" t="inlineStr">
        <is>
          <t>Наименование блюда: Мусака по-гречески с баклажаном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мармит. Сервис: Ср, Мармит.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действующих нормативных и технических документов (ТР ТС 021/2011, ТР ТС 034/2013, ТР ТС 040/2016, СанПиН 2.3/2.4.3590-20), иметь сопроводительные документы, подтверждающие их безопасность, качество и соответствие требованиям.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Баклажаны свежие</t>
        </is>
      </c>
      <c r="C14" s="10" t="n">
        <v>40</v>
      </c>
      <c r="D14" s="10" t="n">
        <v>38</v>
      </c>
      <c r="E14" s="10" t="n">
        <v>5</v>
      </c>
      <c r="F14" s="10" t="n">
        <v>25</v>
      </c>
      <c r="G14" s="10" t="n">
        <v>28.5</v>
      </c>
      <c r="H14" s="11" t="n">
        <v>225</v>
      </c>
      <c r="I14" s="11" t="n">
        <v>9</v>
      </c>
    </row>
    <row r="15">
      <c r="A15" s="8" t="n">
        <v>2</v>
      </c>
      <c r="B15" s="9" t="inlineStr">
        <is>
          <t>Фарш из баранины (или говядины)</t>
        </is>
      </c>
      <c r="C15" s="10" t="n">
        <v>25</v>
      </c>
      <c r="D15" s="10" t="n">
        <v>25</v>
      </c>
      <c r="E15" s="10" t="n">
        <v>0</v>
      </c>
      <c r="F15" s="10" t="n">
        <v>30</v>
      </c>
      <c r="G15" s="10" t="n">
        <v>17.5</v>
      </c>
      <c r="H15" s="11" t="n">
        <v>500</v>
      </c>
      <c r="I15" s="11" t="n">
        <v>12.5</v>
      </c>
    </row>
    <row r="16">
      <c r="A16" s="8" t="n">
        <v>3</v>
      </c>
      <c r="B16" s="9" t="inlineStr">
        <is>
          <t>Картофель свежий</t>
        </is>
      </c>
      <c r="C16" s="10" t="n">
        <v>20</v>
      </c>
      <c r="D16" s="10" t="n">
        <v>16</v>
      </c>
      <c r="E16" s="10" t="n">
        <v>20</v>
      </c>
      <c r="F16" s="10" t="n">
        <v>15</v>
      </c>
      <c r="G16" s="10" t="n">
        <v>13.6</v>
      </c>
      <c r="H16" s="11" t="n">
        <v>45</v>
      </c>
      <c r="I16" s="11" t="n">
        <v>0.9</v>
      </c>
    </row>
    <row r="17">
      <c r="A17" s="8" t="n">
        <v>4</v>
      </c>
      <c r="B17" s="9" t="inlineStr">
        <is>
          <t>Томаты консервированные</t>
        </is>
      </c>
      <c r="C17" s="10" t="n">
        <v>20</v>
      </c>
      <c r="D17" s="10" t="n">
        <v>20</v>
      </c>
      <c r="E17" s="10" t="n">
        <v>0</v>
      </c>
      <c r="F17" s="10" t="n">
        <v>20</v>
      </c>
      <c r="G17" s="10" t="n">
        <v>16</v>
      </c>
      <c r="H17" s="11" t="n">
        <v>380</v>
      </c>
      <c r="I17" s="11" t="n">
        <v>7.6</v>
      </c>
    </row>
    <row r="18">
      <c r="A18" s="8" t="n">
        <v>5</v>
      </c>
      <c r="B18" s="9" t="inlineStr">
        <is>
          <t>Лук репчатый</t>
        </is>
      </c>
      <c r="C18" s="10" t="n">
        <v>10</v>
      </c>
      <c r="D18" s="10" t="n">
        <v>9</v>
      </c>
      <c r="E18" s="10" t="n">
        <v>10</v>
      </c>
      <c r="F18" s="10" t="n">
        <v>25</v>
      </c>
      <c r="G18" s="10" t="n">
        <v>6.75</v>
      </c>
      <c r="H18" s="11" t="n">
        <v>35</v>
      </c>
      <c r="I18" s="11" t="n">
        <v>0.35</v>
      </c>
    </row>
    <row r="19">
      <c r="A19" s="8" t="n">
        <v>6</v>
      </c>
      <c r="B19" s="9" t="inlineStr">
        <is>
          <t>Чеснок свежий</t>
        </is>
      </c>
      <c r="C19" s="10" t="n">
        <v>1.5</v>
      </c>
      <c r="D19" s="10" t="n">
        <v>1.27</v>
      </c>
      <c r="E19" s="10" t="n">
        <v>15</v>
      </c>
      <c r="F19" s="10" t="n">
        <v>0</v>
      </c>
      <c r="G19" s="10" t="n">
        <v>1.27</v>
      </c>
      <c r="H19" s="11" t="n">
        <v>350</v>
      </c>
      <c r="I19" s="11" t="n">
        <v>0.53</v>
      </c>
    </row>
    <row r="20">
      <c r="A20" s="8" t="n">
        <v>7</v>
      </c>
      <c r="B20" s="9" t="inlineStr">
        <is>
          <t>Молоко 3.2% (для соуса бешамель)</t>
        </is>
      </c>
      <c r="C20" s="10" t="n">
        <v>15</v>
      </c>
      <c r="D20" s="10" t="n">
        <v>15</v>
      </c>
      <c r="E20" s="10" t="n">
        <v>0</v>
      </c>
      <c r="F20" s="10" t="n">
        <v>0</v>
      </c>
      <c r="G20" s="10" t="n">
        <v>15</v>
      </c>
      <c r="H20" s="11" t="n">
        <v>95</v>
      </c>
      <c r="I20" s="11" t="n">
        <v>1.43</v>
      </c>
    </row>
    <row r="21">
      <c r="A21" s="8" t="n">
        <v>8</v>
      </c>
      <c r="B21" s="9" t="inlineStr">
        <is>
          <t>Масло сливочное 82%</t>
        </is>
      </c>
      <c r="C21" s="10" t="n">
        <v>3</v>
      </c>
      <c r="D21" s="10" t="n">
        <v>3</v>
      </c>
      <c r="E21" s="10" t="n">
        <v>0</v>
      </c>
      <c r="F21" s="10" t="n">
        <v>0</v>
      </c>
      <c r="G21" s="10" t="n">
        <v>3</v>
      </c>
      <c r="H21" s="11" t="n">
        <v>900</v>
      </c>
      <c r="I21" s="11" t="n">
        <v>2.7</v>
      </c>
    </row>
    <row r="22">
      <c r="A22" s="8" t="n">
        <v>9</v>
      </c>
      <c r="B22" s="9" t="inlineStr">
        <is>
          <t>Мука пшеничная</t>
        </is>
      </c>
      <c r="C22" s="10" t="n">
        <v>3</v>
      </c>
      <c r="D22" s="10" t="n">
        <v>3</v>
      </c>
      <c r="E22" s="10" t="n">
        <v>0</v>
      </c>
      <c r="F22" s="10" t="n">
        <v>0</v>
      </c>
      <c r="G22" s="10" t="n">
        <v>3</v>
      </c>
      <c r="H22" s="11" t="n">
        <v>48</v>
      </c>
      <c r="I22" s="11" t="n">
        <v>0.14</v>
      </c>
    </row>
    <row r="23">
      <c r="A23" s="8" t="n">
        <v>10</v>
      </c>
      <c r="B23" s="9" t="inlineStr">
        <is>
          <t>Сыр пармезан (или твердый аналог)</t>
        </is>
      </c>
      <c r="C23" s="10" t="n">
        <v>5</v>
      </c>
      <c r="D23" s="10" t="n">
        <v>5</v>
      </c>
      <c r="E23" s="10" t="n">
        <v>0</v>
      </c>
      <c r="F23" s="10" t="n">
        <v>0</v>
      </c>
      <c r="G23" s="10" t="n">
        <v>5</v>
      </c>
      <c r="H23" s="11" t="n">
        <v>2100</v>
      </c>
      <c r="I23" s="11" t="n">
        <v>10.5</v>
      </c>
    </row>
    <row r="24">
      <c r="A24" s="8" t="n">
        <v>11</v>
      </c>
      <c r="B24" s="9" t="inlineStr">
        <is>
          <t>Оливковое масло</t>
        </is>
      </c>
      <c r="C24" s="10" t="n">
        <v>4</v>
      </c>
      <c r="D24" s="10" t="n">
        <v>4</v>
      </c>
      <c r="E24" s="10" t="n">
        <v>0</v>
      </c>
      <c r="F24" s="10" t="n">
        <v>0</v>
      </c>
      <c r="G24" s="10" t="n">
        <v>4</v>
      </c>
      <c r="H24" s="11" t="n">
        <v>540</v>
      </c>
      <c r="I24" s="11" t="n">
        <v>2.16</v>
      </c>
    </row>
    <row r="25">
      <c r="A25" s="8" t="n">
        <v>12</v>
      </c>
      <c r="B25" s="9" t="inlineStr">
        <is>
          <t>Орех мускатный, корица молотая</t>
        </is>
      </c>
      <c r="C25" s="10" t="n">
        <v>0.2</v>
      </c>
      <c r="D25" s="10" t="n">
        <v>0.2</v>
      </c>
      <c r="E25" s="10" t="n">
        <v>0</v>
      </c>
      <c r="F25" s="10" t="n">
        <v>0</v>
      </c>
      <c r="G25" s="10" t="n">
        <v>0.2</v>
      </c>
      <c r="H25" s="11" t="n">
        <v>2400</v>
      </c>
      <c r="I25" s="11" t="n">
        <v>0.48</v>
      </c>
    </row>
    <row r="26">
      <c r="A26" s="8" t="n">
        <v>13</v>
      </c>
      <c r="B26" s="9" t="inlineStr">
        <is>
          <t>Соль морская, перец</t>
        </is>
      </c>
      <c r="C26" s="10" t="n">
        <v>1</v>
      </c>
      <c r="D26" s="10" t="n">
        <v>1</v>
      </c>
      <c r="E26" s="10" t="n">
        <v>0</v>
      </c>
      <c r="F26" s="10" t="n">
        <v>0</v>
      </c>
      <c r="G26" s="10" t="n">
        <v>1</v>
      </c>
      <c r="H26" s="11" t="n">
        <v>180</v>
      </c>
      <c r="I26" s="11" t="n">
        <v>0.18</v>
      </c>
    </row>
    <row r="27">
      <c r="A27" s="8" t="n">
        <v>14</v>
      </c>
      <c r="B27" s="9" t="n"/>
      <c r="C27" s="10" t="n"/>
      <c r="D27" s="10" t="n"/>
      <c r="E27" s="10" t="n"/>
      <c r="F27" s="10" t="n"/>
      <c r="G27" s="10" t="n"/>
      <c r="H27" s="11" t="n"/>
      <c r="I27" s="11">
        <f>IFERROR(G27*H27/1000,0)</f>
        <v/>
      </c>
    </row>
    <row r="28">
      <c r="A28" s="8" t="n">
        <v>15</v>
      </c>
      <c r="B28" s="9" t="n"/>
      <c r="C28" s="10" t="n"/>
      <c r="D28" s="10" t="n"/>
      <c r="E28" s="10" t="n"/>
      <c r="F28" s="10" t="n"/>
      <c r="G28" s="10" t="n"/>
      <c r="H28" s="11" t="n"/>
      <c r="I28" s="11">
        <f>IFERROR(G28*H28/1000,0)</f>
        <v/>
      </c>
    </row>
    <row r="29">
      <c r="A29" s="12" t="inlineStr">
        <is>
          <t>ИТОГО</t>
        </is>
      </c>
      <c r="B29" s="31" t="n"/>
      <c r="C29" s="14" t="n">
        <v>147.7</v>
      </c>
      <c r="D29" s="14" t="n">
        <v>140.47</v>
      </c>
      <c r="E29" s="15" t="n"/>
      <c r="F29" s="15" t="n"/>
      <c r="G29" s="14" t="n">
        <v>114.83</v>
      </c>
      <c r="H29" s="15" t="n"/>
      <c r="I29" s="16" t="n">
        <v>48.46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140.5</v>
      </c>
      <c r="E32" s="2" t="inlineStr">
        <is>
          <t>Выход готового, г:</t>
        </is>
      </c>
      <c r="H32" s="17" t="n">
        <v>80</v>
      </c>
      <c r="I32" s="18" t="n"/>
    </row>
    <row r="33">
      <c r="A33" s="2" t="inlineStr">
        <is>
          <t>Выход на 1 порцию, г (целевой 50–80):</t>
        </is>
      </c>
      <c r="D33" s="19" t="n">
        <v>80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Картофель отварить до полуготовности, нарезать кружочками.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Баклажаны нарезать пластинами 0.5 см, обжарить на оливковом масле до золотистости.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Мясной рагу: обжарить фарш с луком и чесноком, добавить томаты, щепотку корицы (для аутентичности), тушить 20 мин.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Соус Бешамель: растопить сливочное масло, добавить муку, обжарить 1 мин. Постепенно вливать горячее молоко, постоянно помешивая венчиком до загустения. Добавить мускатный орех, соль и половину сыра.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Сборка в гастроемкости: на дно выложить слой картофеля, затем слой баклажанов, мясное рагу, снова баклажаны.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Залить верхний слой густым соусом Бешамель, посыпать оставшимся сыром.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Запекать при 180 °C 35-40 минут до появления румяной сырной корочки.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>
        <is>
          <t>Выставлять гастроемкость в мармит целиком.</t>
        </is>
      </c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в мармите порционно (отрезается лопаткой). Многослойная запеканка с золотистой корочкой.  Хранение: В мармите 65 °C не более 3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Крупный пирог-запеканка. Золотисто-коричневая корочка сверху, внутри слои баклажанов, мяса и картофеля.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Золотистый верх, красно-коричневая начинка.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Нежный и сытный, отчетливый средиземноморский вкус баклажана с томатами и корицей, сливочность бешамеля.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Соус бешамель, жареный баклажан, печеное мясо.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Мягкая запеканка; держит форму слоев.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Мусака по-гречески с баклажаном, 100 г</t>
        </is>
      </c>
      <c r="B59" s="10" t="n">
        <v>7.5</v>
      </c>
      <c r="C59" s="10" t="n">
        <v>11.5</v>
      </c>
      <c r="D59" s="10" t="n">
        <v>7</v>
      </c>
      <c r="E59" s="10" t="n">
        <v>161.5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48.46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80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48.46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2026-04-29T10:23:45Z</dcterms:modified>
</cp:coreProperties>
</file>