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ТТК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0.0"/>
    <numFmt numFmtId="165" formatCode="0.00&quot; %&quot;"/>
  </numFmts>
  <fonts count="6">
    <font>
      <name val="Calibri"/>
      <family val="2"/>
      <color theme="1"/>
      <sz val="11"/>
      <scheme val="minor"/>
    </font>
    <font>
      <name val="Calibri"/>
      <b val="1"/>
      <sz val="11"/>
    </font>
    <font>
      <name val="Calibri"/>
      <sz val="11"/>
    </font>
    <font>
      <name val="Calibri"/>
      <b val="1"/>
      <sz val="14"/>
    </font>
    <font>
      <name val="Calibri"/>
      <b val="1"/>
      <sz val="12"/>
    </font>
    <font>
      <name val="Calibri"/>
      <i val="1"/>
      <color rgb="00555555"/>
      <sz val="10"/>
    </font>
  </fonts>
  <fills count="6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CE4D6"/>
      </patternFill>
    </fill>
    <fill>
      <patternFill patternType="solid">
        <fgColor rgb="00E2EFDA"/>
      </patternFill>
    </fill>
  </fills>
  <borders count="10">
    <border>
      <left/>
      <right/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  <border>
      <left style="medium">
        <color rgb="00000000"/>
      </left>
      <right style="medium">
        <color rgb="00000000"/>
      </right>
      <top style="medium">
        <color rgb="00000000"/>
      </top>
      <bottom style="medium">
        <color rgb="00000000"/>
      </bottom>
    </border>
    <border>
      <left/>
      <right/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 style="thin">
        <color rgb="00000000"/>
      </bottom>
      <diagonal/>
    </border>
    <border>
      <left/>
      <right/>
      <top style="thin">
        <color rgb="00000000"/>
      </top>
      <bottom style="thin">
        <color rgb="00000000"/>
      </bottom>
      <diagonal/>
    </border>
    <border>
      <left/>
      <right/>
      <top style="medium">
        <color rgb="00000000"/>
      </top>
      <bottom/>
      <diagonal/>
    </border>
    <border>
      <left/>
      <right style="medium">
        <color rgb="00000000"/>
      </right>
      <top style="medium">
        <color rgb="00000000"/>
      </top>
      <bottom/>
      <diagonal/>
    </border>
    <border>
      <left/>
      <right style="medium">
        <color rgb="00000000"/>
      </right>
      <top style="medium">
        <color rgb="00000000"/>
      </top>
      <bottom style="medium">
        <color rgb="00000000"/>
      </bottom>
      <diagonal/>
    </border>
  </borders>
  <cellStyleXfs count="1">
    <xf numFmtId="0" fontId="0" fillId="0" borderId="0"/>
  </cellStyleXfs>
  <cellXfs count="33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applyAlignment="1" pivotButton="0" quotePrefix="0" xfId="0">
      <alignment horizontal="center" vertical="center" wrapText="1"/>
    </xf>
    <xf numFmtId="0" fontId="4" fillId="0" borderId="0" applyAlignment="1" pivotButton="0" quotePrefix="0" xfId="0">
      <alignment horizontal="left" vertical="center" wrapText="1"/>
    </xf>
    <xf numFmtId="0" fontId="2" fillId="0" borderId="0" applyAlignment="1" pivotButton="0" quotePrefix="0" xfId="0">
      <alignment horizontal="left" vertical="center" wrapText="1"/>
    </xf>
    <xf numFmtId="0" fontId="4" fillId="2" borderId="0" pivotButton="0" quotePrefix="0" xfId="0"/>
    <xf numFmtId="0" fontId="1" fillId="3" borderId="1" applyAlignment="1" pivotButton="0" quotePrefix="0" xfId="0">
      <alignment horizontal="center" vertical="center" wrapText="1"/>
    </xf>
    <xf numFmtId="0" fontId="0" fillId="0" borderId="1" applyAlignment="1" pivotButton="0" quotePrefix="0" xfId="0">
      <alignment horizontal="center" vertical="center" wrapText="1"/>
    </xf>
    <xf numFmtId="0" fontId="0" fillId="0" borderId="1" applyAlignment="1" pivotButton="0" quotePrefix="0" xfId="0">
      <alignment horizontal="left" vertical="center" wrapText="1"/>
    </xf>
    <xf numFmtId="164" fontId="0" fillId="0" borderId="1" applyAlignment="1" pivotButton="0" quotePrefix="0" xfId="0">
      <alignment horizontal="center" vertical="center" wrapText="1"/>
    </xf>
    <xf numFmtId="4" fontId="0" fillId="0" borderId="1" applyAlignment="1" pivotButton="0" quotePrefix="0" xfId="0">
      <alignment horizontal="center" vertical="center" wrapText="1"/>
    </xf>
    <xf numFmtId="0" fontId="1" fillId="4" borderId="2" applyAlignment="1" pivotButton="0" quotePrefix="0" xfId="0">
      <alignment horizontal="right" vertical="center" wrapText="1"/>
    </xf>
    <xf numFmtId="0" fontId="0" fillId="4" borderId="2" pivotButton="0" quotePrefix="0" xfId="0"/>
    <xf numFmtId="164" fontId="1" fillId="4" borderId="2" applyAlignment="1" pivotButton="0" quotePrefix="0" xfId="0">
      <alignment horizontal="center" vertical="center" wrapText="1"/>
    </xf>
    <xf numFmtId="0" fontId="1" fillId="4" borderId="2" applyAlignment="1" pivotButton="0" quotePrefix="0" xfId="0">
      <alignment horizontal="center" vertical="center" wrapText="1"/>
    </xf>
    <xf numFmtId="4" fontId="1" fillId="4" borderId="2" applyAlignment="1" pivotButton="0" quotePrefix="0" xfId="0">
      <alignment horizontal="center" vertical="center" wrapText="1"/>
    </xf>
    <xf numFmtId="0" fontId="0" fillId="0" borderId="1" pivotButton="0" quotePrefix="0" xfId="0"/>
    <xf numFmtId="0" fontId="0" fillId="0" borderId="5" pivotButton="0" quotePrefix="0" xfId="0"/>
    <xf numFmtId="1" fontId="0" fillId="0" borderId="2" pivotButton="0" quotePrefix="0" xfId="0"/>
    <xf numFmtId="0" fontId="1" fillId="0" borderId="0" applyAlignment="1" pivotButton="0" quotePrefix="0" xfId="0">
      <alignment horizontal="center" vertical="center" wrapText="1"/>
    </xf>
    <xf numFmtId="0" fontId="1" fillId="3" borderId="0" pivotButton="0" quotePrefix="0" xfId="0"/>
    <xf numFmtId="0" fontId="1" fillId="0" borderId="1" applyAlignment="1" pivotButton="0" quotePrefix="0" xfId="0">
      <alignment horizontal="left" vertical="center" wrapText="1"/>
    </xf>
    <xf numFmtId="0" fontId="1" fillId="0" borderId="1" applyAlignment="1" pivotButton="0" quotePrefix="0" xfId="0">
      <alignment horizontal="right" vertical="center" wrapText="1"/>
    </xf>
    <xf numFmtId="1" fontId="0" fillId="0" borderId="1" applyAlignment="1" pivotButton="0" quotePrefix="0" xfId="0">
      <alignment horizontal="center" vertical="center" wrapText="1"/>
    </xf>
    <xf numFmtId="0" fontId="2" fillId="5" borderId="1" applyAlignment="1" pivotButton="0" quotePrefix="0" xfId="0">
      <alignment horizontal="left" vertical="center" wrapText="1"/>
    </xf>
    <xf numFmtId="4" fontId="1" fillId="5" borderId="1" applyAlignment="1" pivotButton="0" quotePrefix="0" xfId="0">
      <alignment horizontal="center" vertical="center" wrapText="1"/>
    </xf>
    <xf numFmtId="1" fontId="1" fillId="5" borderId="1" applyAlignment="1" pivotButton="0" quotePrefix="0" xfId="0">
      <alignment horizontal="center" vertical="center" wrapText="1"/>
    </xf>
    <xf numFmtId="49" fontId="1" fillId="5" borderId="1" applyAlignment="1" pivotButton="0" quotePrefix="0" xfId="0">
      <alignment horizontal="center" vertical="center" wrapText="1"/>
    </xf>
    <xf numFmtId="165" fontId="1" fillId="5" borderId="1" applyAlignment="1" pivotButton="0" quotePrefix="0" xfId="0">
      <alignment horizontal="center" vertical="center" wrapText="1"/>
    </xf>
    <xf numFmtId="0" fontId="5" fillId="0" borderId="0" applyAlignment="1" pivotButton="0" quotePrefix="0" xfId="0">
      <alignment horizontal="left" vertical="center" wrapText="1"/>
    </xf>
    <xf numFmtId="0" fontId="0" fillId="0" borderId="9" pivotButton="0" quotePrefix="0" xfId="0"/>
    <xf numFmtId="0" fontId="0" fillId="0" borderId="6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A1:I77"/>
  <sheetViews>
    <sheetView workbookViewId="0">
      <pane ySplit="13" topLeftCell="A14" activePane="bottomLeft" state="frozen"/>
      <selection pane="bottomLeft" activeCell="A1" sqref="A1"/>
    </sheetView>
  </sheetViews>
  <sheetFormatPr baseColWidth="8" defaultRowHeight="15"/>
  <cols>
    <col width="5" customWidth="1" min="1" max="1"/>
    <col width="44" customWidth="1" min="2" max="2"/>
    <col width="11" customWidth="1" min="3" max="3"/>
    <col width="11" customWidth="1" min="4" max="4"/>
    <col width="12" customWidth="1" min="5" max="5"/>
    <col width="12" customWidth="1" min="6" max="6"/>
    <col width="11" customWidth="1" min="7" max="7"/>
    <col width="13" customWidth="1" min="8" max="8"/>
    <col width="14" customWidth="1" min="9" max="9"/>
  </cols>
  <sheetData>
    <row r="1">
      <c r="A1" s="1" t="inlineStr">
        <is>
          <t>УТВЕРЖДАЮ</t>
        </is>
      </c>
      <c r="G1" s="1" t="inlineStr">
        <is>
          <t>УТВЕРЖДАЮ</t>
        </is>
      </c>
    </row>
    <row r="2">
      <c r="A2" s="2" t="inlineStr">
        <is>
          <t>Зав. производством ____________</t>
        </is>
      </c>
      <c r="G2" s="2" t="inlineStr">
        <is>
          <t>Директор ____________</t>
        </is>
      </c>
    </row>
    <row r="3">
      <c r="A3" s="2" t="inlineStr">
        <is>
          <t>«____» _______________ 20___ г.</t>
        </is>
      </c>
      <c r="G3" s="2" t="inlineStr">
        <is>
          <t>«____» _______________ 20___ г.</t>
        </is>
      </c>
    </row>
    <row r="5" ht="22" customHeight="1">
      <c r="A5" s="3" t="inlineStr">
        <is>
          <t>ТЕХНИКО-ТЕХНОЛОГИЧЕСКАЯ КАРТА № E1-01</t>
        </is>
      </c>
    </row>
    <row r="6">
      <c r="A6" s="4" t="inlineStr">
        <is>
          <t>Наименование блюда: Утка по-пекински с блинчиками и соусом хойсин</t>
        </is>
      </c>
    </row>
    <row r="7" ht="30" customHeight="1">
      <c r="A7" s="5" t="inlineStr">
        <is>
          <t>Область применения: отель «Miracleon Movenpick», Анапа. Система питания Ultra All Inclusive, линия буфета — мармит. Сервис: Пн, Мармит (Ужин). Дата составления: 22.04.2026.</t>
        </is>
      </c>
    </row>
    <row r="9">
      <c r="A9" s="6" t="inlineStr">
        <is>
          <t>1. ТРЕБОВАНИЯ К КАЧЕСТВУ СЫРЬЯ</t>
        </is>
      </c>
    </row>
    <row r="10" ht="50" customHeight="1">
      <c r="A10" s="5" t="inlineStr">
        <is>
          <t>Продовольственное сырьё, пищевые продукты и полуфабрикаты, используемые для приготовления блюда, должны соответствовать требованиям действующих нормативных и технических документов (ТР ТС 021/2011, ТР ТС 034/2013, ТР ТС 040/2016, СанПиН 2.3/2.4.3590-20), иметь сопроводительные документы, подтверждающие их безопасность, качество и соответствие требованиям.</t>
        </is>
      </c>
    </row>
    <row r="12">
      <c r="A12" s="6" t="inlineStr">
        <is>
          <t>2. РЕЦЕПТУРА (на 1 порцию)</t>
        </is>
      </c>
    </row>
    <row r="13" ht="36" customHeight="1">
      <c r="A13" s="7" t="inlineStr">
        <is>
          <t>№</t>
        </is>
      </c>
      <c r="B13" s="7" t="inlineStr">
        <is>
          <t>Наименование сырья и полуфабрикатов</t>
        </is>
      </c>
      <c r="C13" s="7" t="inlineStr">
        <is>
          <t>Брутто, г</t>
        </is>
      </c>
      <c r="D13" s="7" t="inlineStr">
        <is>
          <t>Нетто, г</t>
        </is>
      </c>
      <c r="E13" s="7" t="inlineStr">
        <is>
          <t>Потери х/о, %</t>
        </is>
      </c>
      <c r="F13" s="7" t="inlineStr">
        <is>
          <t>Потери т/о, %</t>
        </is>
      </c>
      <c r="G13" s="7" t="inlineStr">
        <is>
          <t>Выход, г</t>
        </is>
      </c>
      <c r="H13" s="7" t="inlineStr">
        <is>
          <t>Цена, ₽/кг</t>
        </is>
      </c>
      <c r="I13" s="7" t="inlineStr">
        <is>
          <t>Стоимость, ₽</t>
        </is>
      </c>
    </row>
    <row r="14">
      <c r="A14" s="8" t="n">
        <v>1</v>
      </c>
      <c r="B14" s="9" t="inlineStr">
        <is>
          <t>Утка тушка потрошеная (калиброванная)</t>
        </is>
      </c>
      <c r="C14" s="10" t="n">
        <v>60</v>
      </c>
      <c r="D14" s="10" t="n">
        <v>57</v>
      </c>
      <c r="E14" s="10" t="n">
        <v>5</v>
      </c>
      <c r="F14" s="10" t="n">
        <v>45</v>
      </c>
      <c r="G14" s="10" t="n">
        <v>31.35</v>
      </c>
      <c r="H14" s="11" t="n">
        <v>335</v>
      </c>
      <c r="I14" s="11" t="n">
        <v>20.1</v>
      </c>
    </row>
    <row r="15">
      <c r="A15" s="8" t="n">
        <v>2</v>
      </c>
      <c r="B15" s="9" t="inlineStr">
        <is>
          <t>Мандаринские блинчики (готовые / тесто)</t>
        </is>
      </c>
      <c r="C15" s="10" t="n">
        <v>15</v>
      </c>
      <c r="D15" s="10" t="n">
        <v>15</v>
      </c>
      <c r="E15" s="10" t="n">
        <v>0</v>
      </c>
      <c r="F15" s="10" t="n">
        <v>0</v>
      </c>
      <c r="G15" s="10" t="n">
        <v>15</v>
      </c>
      <c r="H15" s="11" t="n">
        <v>180</v>
      </c>
      <c r="I15" s="11" t="n">
        <v>2.7</v>
      </c>
    </row>
    <row r="16">
      <c r="A16" s="8" t="n">
        <v>3</v>
      </c>
      <c r="B16" s="9" t="inlineStr">
        <is>
          <t>Соус Хойсин (Hoisin)</t>
        </is>
      </c>
      <c r="C16" s="10" t="n">
        <v>10</v>
      </c>
      <c r="D16" s="10" t="n">
        <v>10</v>
      </c>
      <c r="E16" s="10" t="n">
        <v>0</v>
      </c>
      <c r="F16" s="10" t="n">
        <v>0</v>
      </c>
      <c r="G16" s="10" t="n">
        <v>10</v>
      </c>
      <c r="H16" s="11" t="n">
        <v>480</v>
      </c>
      <c r="I16" s="11" t="n">
        <v>4.8</v>
      </c>
    </row>
    <row r="17">
      <c r="A17" s="8" t="n">
        <v>4</v>
      </c>
      <c r="B17" s="9" t="inlineStr">
        <is>
          <t>Огурцы свежие</t>
        </is>
      </c>
      <c r="C17" s="10" t="n">
        <v>10</v>
      </c>
      <c r="D17" s="10" t="n">
        <v>9</v>
      </c>
      <c r="E17" s="10" t="n">
        <v>10</v>
      </c>
      <c r="F17" s="10" t="n">
        <v>0</v>
      </c>
      <c r="G17" s="10" t="n">
        <v>9</v>
      </c>
      <c r="H17" s="11" t="n">
        <v>150</v>
      </c>
      <c r="I17" s="11" t="n">
        <v>1.5</v>
      </c>
    </row>
    <row r="18">
      <c r="A18" s="8" t="n">
        <v>5</v>
      </c>
      <c r="B18" s="9" t="inlineStr">
        <is>
          <t>Лук-порей (белая часть)</t>
        </is>
      </c>
      <c r="C18" s="10" t="n">
        <v>5</v>
      </c>
      <c r="D18" s="10" t="n">
        <v>4.5</v>
      </c>
      <c r="E18" s="10" t="n">
        <v>10</v>
      </c>
      <c r="F18" s="10" t="n">
        <v>0</v>
      </c>
      <c r="G18" s="10" t="n">
        <v>4.5</v>
      </c>
      <c r="H18" s="11" t="n">
        <v>320</v>
      </c>
      <c r="I18" s="11" t="n">
        <v>1.6</v>
      </c>
    </row>
    <row r="19">
      <c r="A19" s="8" t="n">
        <v>6</v>
      </c>
      <c r="B19" s="9" t="inlineStr">
        <is>
          <t>Сироп мальтозный (или мед)</t>
        </is>
      </c>
      <c r="C19" s="10" t="n">
        <v>3</v>
      </c>
      <c r="D19" s="10" t="n">
        <v>3</v>
      </c>
      <c r="E19" s="10" t="n">
        <v>0</v>
      </c>
      <c r="F19" s="10" t="n">
        <v>0</v>
      </c>
      <c r="G19" s="10" t="n">
        <v>3</v>
      </c>
      <c r="H19" s="11" t="n">
        <v>520</v>
      </c>
      <c r="I19" s="11" t="n">
        <v>1.56</v>
      </c>
    </row>
    <row r="20">
      <c r="A20" s="8" t="n">
        <v>7</v>
      </c>
      <c r="B20" s="9" t="inlineStr">
        <is>
          <t>Масло кунжутное темное</t>
        </is>
      </c>
      <c r="C20" s="10" t="n">
        <v>1</v>
      </c>
      <c r="D20" s="10" t="n">
        <v>1</v>
      </c>
      <c r="E20" s="10" t="n">
        <v>0</v>
      </c>
      <c r="F20" s="10" t="n">
        <v>0</v>
      </c>
      <c r="G20" s="10" t="n">
        <v>1</v>
      </c>
      <c r="H20" s="11" t="n">
        <v>780</v>
      </c>
      <c r="I20" s="11" t="n">
        <v>0.78</v>
      </c>
    </row>
    <row r="21">
      <c r="A21" s="8" t="n">
        <v>8</v>
      </c>
      <c r="B21" s="9" t="inlineStr">
        <is>
          <t>Смесь 5 специй китайская</t>
        </is>
      </c>
      <c r="C21" s="10" t="n">
        <v>0.5</v>
      </c>
      <c r="D21" s="10" t="n">
        <v>0.5</v>
      </c>
      <c r="E21" s="10" t="n">
        <v>0</v>
      </c>
      <c r="F21" s="10" t="n">
        <v>0</v>
      </c>
      <c r="G21" s="10" t="n">
        <v>0.5</v>
      </c>
      <c r="H21" s="11" t="n">
        <v>1800</v>
      </c>
      <c r="I21" s="11" t="n">
        <v>0.9</v>
      </c>
    </row>
    <row r="22">
      <c r="A22" s="8" t="n">
        <v>9</v>
      </c>
      <c r="B22" s="9" t="inlineStr">
        <is>
          <t>Соевый соус</t>
        </is>
      </c>
      <c r="C22" s="10" t="n">
        <v>3</v>
      </c>
      <c r="D22" s="10" t="n">
        <v>3</v>
      </c>
      <c r="E22" s="10" t="n">
        <v>0</v>
      </c>
      <c r="F22" s="10" t="n">
        <v>0</v>
      </c>
      <c r="G22" s="10" t="n">
        <v>3</v>
      </c>
      <c r="H22" s="11" t="n">
        <v>220</v>
      </c>
      <c r="I22" s="11" t="n">
        <v>0.66</v>
      </c>
    </row>
    <row r="23">
      <c r="A23" s="8" t="n">
        <v>10</v>
      </c>
      <c r="B23" s="9" t="inlineStr">
        <is>
          <t>Соль морская</t>
        </is>
      </c>
      <c r="C23" s="10" t="n">
        <v>0.5</v>
      </c>
      <c r="D23" s="10" t="n">
        <v>0.5</v>
      </c>
      <c r="E23" s="10" t="n">
        <v>0</v>
      </c>
      <c r="F23" s="10" t="n">
        <v>0</v>
      </c>
      <c r="G23" s="10" t="n">
        <v>0.5</v>
      </c>
      <c r="H23" s="11" t="n">
        <v>180</v>
      </c>
      <c r="I23" s="11" t="n">
        <v>0.09</v>
      </c>
    </row>
    <row r="24">
      <c r="A24" s="8" t="n">
        <v>11</v>
      </c>
      <c r="B24" s="9" t="n"/>
      <c r="C24" s="10" t="n"/>
      <c r="D24" s="10" t="n"/>
      <c r="E24" s="10" t="n"/>
      <c r="F24" s="10" t="n"/>
      <c r="G24" s="10" t="n"/>
      <c r="H24" s="11" t="n"/>
      <c r="I24" s="11">
        <f>IFERROR(G24*H24/1000,0)</f>
        <v/>
      </c>
    </row>
    <row r="25">
      <c r="A25" s="8" t="n">
        <v>12</v>
      </c>
      <c r="B25" s="9" t="n"/>
      <c r="C25" s="10" t="n"/>
      <c r="D25" s="10" t="n"/>
      <c r="E25" s="10" t="n"/>
      <c r="F25" s="10" t="n"/>
      <c r="G25" s="10" t="n"/>
      <c r="H25" s="11" t="n"/>
      <c r="I25" s="11">
        <f>IFERROR(G25*H25/1000,0)</f>
        <v/>
      </c>
    </row>
    <row r="26">
      <c r="A26" s="8" t="n">
        <v>13</v>
      </c>
      <c r="B26" s="9" t="n"/>
      <c r="C26" s="10" t="n"/>
      <c r="D26" s="10" t="n"/>
      <c r="E26" s="10" t="n"/>
      <c r="F26" s="10" t="n"/>
      <c r="G26" s="10" t="n"/>
      <c r="H26" s="11" t="n"/>
      <c r="I26" s="11">
        <f>IFERROR(G26*H26/1000,0)</f>
        <v/>
      </c>
    </row>
    <row r="27">
      <c r="A27" s="8" t="n">
        <v>14</v>
      </c>
      <c r="B27" s="9" t="n"/>
      <c r="C27" s="10" t="n"/>
      <c r="D27" s="10" t="n"/>
      <c r="E27" s="10" t="n"/>
      <c r="F27" s="10" t="n"/>
      <c r="G27" s="10" t="n"/>
      <c r="H27" s="11" t="n"/>
      <c r="I27" s="11">
        <f>IFERROR(G27*H27/1000,0)</f>
        <v/>
      </c>
    </row>
    <row r="28">
      <c r="A28" s="8" t="n">
        <v>15</v>
      </c>
      <c r="B28" s="9" t="n"/>
      <c r="C28" s="10" t="n"/>
      <c r="D28" s="10" t="n"/>
      <c r="E28" s="10" t="n"/>
      <c r="F28" s="10" t="n"/>
      <c r="G28" s="10" t="n"/>
      <c r="H28" s="11" t="n"/>
      <c r="I28" s="11">
        <f>IFERROR(G28*H28/1000,0)</f>
        <v/>
      </c>
    </row>
    <row r="29">
      <c r="A29" s="12" t="inlineStr">
        <is>
          <t>ИТОГО</t>
        </is>
      </c>
      <c r="B29" s="31" t="n"/>
      <c r="C29" s="14" t="n">
        <v>108</v>
      </c>
      <c r="D29" s="14" t="n">
        <v>103.5</v>
      </c>
      <c r="E29" s="15" t="n"/>
      <c r="F29" s="15" t="n"/>
      <c r="G29" s="14" t="n">
        <v>77.84999999999999</v>
      </c>
      <c r="H29" s="15" t="n"/>
      <c r="I29" s="16" t="n">
        <v>34.69</v>
      </c>
    </row>
    <row r="31">
      <c r="A31" s="6" t="inlineStr">
        <is>
          <t>3. ВЫХОД ГОТОВОГО БЛЮДА</t>
        </is>
      </c>
    </row>
    <row r="32">
      <c r="A32" s="2" t="inlineStr">
        <is>
          <t>Выход полуфабриката, г:</t>
        </is>
      </c>
      <c r="D32" s="17" t="n">
        <v>103.5</v>
      </c>
      <c r="E32" s="2" t="inlineStr">
        <is>
          <t>Выход готового, г:</t>
        </is>
      </c>
      <c r="H32" s="17" t="n">
        <v>70</v>
      </c>
      <c r="I32" s="18" t="n"/>
    </row>
    <row r="33">
      <c r="A33" s="2" t="inlineStr">
        <is>
          <t>Выход на 1 порцию, г (целевой 50–80):</t>
        </is>
      </c>
      <c r="D33" s="19" t="n">
        <v>70</v>
      </c>
    </row>
    <row r="35">
      <c r="A35" s="6" t="inlineStr">
        <is>
          <t>4. ТЕХНОЛОГИЧЕСКИЙ ПРОЦЕСС</t>
        </is>
      </c>
    </row>
    <row r="36" ht="28" customHeight="1">
      <c r="A36" s="20" t="inlineStr">
        <is>
          <t>Шаг 1.</t>
        </is>
      </c>
      <c r="B36" s="9" t="inlineStr">
        <is>
          <t>Утку подготовить: обдать кипятком (чтобы кожа натянулась), натереть маринадом из соевого соуса, 5 специй и изнутри, а снаружи покрыть медово-мальтозным сиропом.</t>
        </is>
      </c>
      <c r="C36" s="32" t="n"/>
      <c r="D36" s="32" t="n"/>
      <c r="E36" s="32" t="n"/>
      <c r="F36" s="32" t="n"/>
      <c r="G36" s="32" t="n"/>
      <c r="H36" s="32" t="n"/>
      <c r="I36" s="18" t="n"/>
    </row>
    <row r="37" ht="28" customHeight="1">
      <c r="A37" s="20" t="inlineStr">
        <is>
          <t>Шаг 2.</t>
        </is>
      </c>
      <c r="B37" s="9" t="inlineStr">
        <is>
          <t>Подсушивать утку 12 часов в подвешенном состоянии, затем запекать при 180°C до хрустящей лаковой кожицы (около 1 ч 20 мин).</t>
        </is>
      </c>
      <c r="C37" s="32" t="n"/>
      <c r="D37" s="32" t="n"/>
      <c r="E37" s="32" t="n"/>
      <c r="F37" s="32" t="n"/>
      <c r="G37" s="32" t="n"/>
      <c r="H37" s="32" t="n"/>
      <c r="I37" s="18" t="n"/>
    </row>
    <row r="38" ht="28" customHeight="1">
      <c r="A38" s="20" t="inlineStr">
        <is>
          <t>Шаг 3.</t>
        </is>
      </c>
      <c r="B38" s="9" t="inlineStr">
        <is>
          <t>Нарезать готовую утку брусочками вместе с хрустящей кожей.</t>
        </is>
      </c>
      <c r="C38" s="32" t="n"/>
      <c r="D38" s="32" t="n"/>
      <c r="E38" s="32" t="n"/>
      <c r="F38" s="32" t="n"/>
      <c r="G38" s="32" t="n"/>
      <c r="H38" s="32" t="n"/>
      <c r="I38" s="18" t="n"/>
    </row>
    <row r="39" ht="28" customHeight="1">
      <c r="A39" s="20" t="inlineStr">
        <is>
          <t>Шаг 4.</t>
        </is>
      </c>
      <c r="B39" s="9" t="inlineStr">
        <is>
          <t>Огурцы и лук-порей нарезать тонкой соломкой (жюльен).</t>
        </is>
      </c>
      <c r="C39" s="32" t="n"/>
      <c r="D39" s="32" t="n"/>
      <c r="E39" s="32" t="n"/>
      <c r="F39" s="32" t="n"/>
      <c r="G39" s="32" t="n"/>
      <c r="H39" s="32" t="n"/>
      <c r="I39" s="18" t="n"/>
    </row>
    <row r="40" ht="28" customHeight="1">
      <c r="A40" s="20" t="inlineStr">
        <is>
          <t>Шаг 5.</t>
        </is>
      </c>
      <c r="B40" s="9" t="inlineStr">
        <is>
          <t>В мармит выложить нарезанную утку. Рядом поставить гастроемкости с теплыми блинчиками, соусом хойсин и свежими овощами для самостоятельной сборки гостем.</t>
        </is>
      </c>
      <c r="C40" s="32" t="n"/>
      <c r="D40" s="32" t="n"/>
      <c r="E40" s="32" t="n"/>
      <c r="F40" s="32" t="n"/>
      <c r="G40" s="32" t="n"/>
      <c r="H40" s="32" t="n"/>
      <c r="I40" s="18" t="n"/>
    </row>
    <row r="41" ht="28" customHeight="1">
      <c r="A41" s="20" t="inlineStr">
        <is>
          <t>Шаг 6.</t>
        </is>
      </c>
      <c r="B41" s="9" t="inlineStr"/>
      <c r="C41" s="32" t="n"/>
      <c r="D41" s="32" t="n"/>
      <c r="E41" s="32" t="n"/>
      <c r="F41" s="32" t="n"/>
      <c r="G41" s="32" t="n"/>
      <c r="H41" s="32" t="n"/>
      <c r="I41" s="18" t="n"/>
    </row>
    <row r="42" ht="28" customHeight="1">
      <c r="A42" s="20" t="inlineStr">
        <is>
          <t>Шаг 7.</t>
        </is>
      </c>
      <c r="B42" s="9" t="inlineStr"/>
      <c r="C42" s="32" t="n"/>
      <c r="D42" s="32" t="n"/>
      <c r="E42" s="32" t="n"/>
      <c r="F42" s="32" t="n"/>
      <c r="G42" s="32" t="n"/>
      <c r="H42" s="32" t="n"/>
      <c r="I42" s="18" t="n"/>
    </row>
    <row r="43" ht="28" customHeight="1">
      <c r="A43" s="20" t="inlineStr">
        <is>
          <t>Шаг 8.</t>
        </is>
      </c>
      <c r="B43" s="9" t="inlineStr"/>
      <c r="C43" s="32" t="n"/>
      <c r="D43" s="32" t="n"/>
      <c r="E43" s="32" t="n"/>
      <c r="F43" s="32" t="n"/>
      <c r="G43" s="32" t="n"/>
      <c r="H43" s="32" t="n"/>
      <c r="I43" s="18" t="n"/>
    </row>
    <row r="45">
      <c r="A45" s="6" t="inlineStr">
        <is>
          <t>5. ТРЕБОВАНИЯ К ОФОРМЛЕНИЮ, ПОДАЧЕ, РЕАЛИЗАЦИИ И ХРАНЕНИЮ</t>
        </is>
      </c>
    </row>
    <row r="46" ht="70" customHeight="1">
      <c r="A46" s="5" t="inlineStr">
        <is>
          <t>Оформление и подача: Подача: нарезанное мясо с блестящей кожей в мармите. Рядом станция сборки (соус, огурец, порей, блинчики).  Хранение: В мармите 65 °C не более 1.5 часов (кожа теряет хрусткость).</t>
        </is>
      </c>
    </row>
    <row r="48">
      <c r="A48" s="6" t="inlineStr">
        <is>
          <t>6. ПОКАЗАТЕЛИ КАЧЕСТВА И БЕЗОПАСНОСТИ</t>
        </is>
      </c>
    </row>
    <row r="49">
      <c r="A49" s="21" t="inlineStr">
        <is>
          <t>6.1. Органолептические показатели</t>
        </is>
      </c>
    </row>
    <row r="50" ht="22" customHeight="1">
      <c r="A50" s="22" t="inlineStr">
        <is>
          <t>Внешний вид</t>
        </is>
      </c>
      <c r="B50" s="18" t="n"/>
      <c r="C50" s="9" t="inlineStr">
        <is>
          <t>Нарезанное темное мясо с глянцевой темно-бордовой кожей.</t>
        </is>
      </c>
      <c r="D50" s="32" t="n"/>
      <c r="E50" s="32" t="n"/>
      <c r="F50" s="32" t="n"/>
      <c r="G50" s="32" t="n"/>
      <c r="H50" s="32" t="n"/>
      <c r="I50" s="18" t="n"/>
    </row>
    <row r="51" ht="22" customHeight="1">
      <c r="A51" s="22" t="inlineStr">
        <is>
          <t>Цвет</t>
        </is>
      </c>
      <c r="B51" s="18" t="n"/>
      <c r="C51" s="9" t="inlineStr">
        <is>
          <t>Бордово-коричневый (кожа).</t>
        </is>
      </c>
      <c r="D51" s="32" t="n"/>
      <c r="E51" s="32" t="n"/>
      <c r="F51" s="32" t="n"/>
      <c r="G51" s="32" t="n"/>
      <c r="H51" s="32" t="n"/>
      <c r="I51" s="18" t="n"/>
    </row>
    <row r="52" ht="22" customHeight="1">
      <c r="A52" s="22" t="inlineStr">
        <is>
          <t>Вкус</t>
        </is>
      </c>
      <c r="B52" s="18" t="n"/>
      <c r="C52" s="9" t="inlineStr">
        <is>
          <t>Сладковатый мясной вкус специй, идеальная комбинация с густым пряным соусом хойсин.</t>
        </is>
      </c>
      <c r="D52" s="32" t="n"/>
      <c r="E52" s="32" t="n"/>
      <c r="F52" s="32" t="n"/>
      <c r="G52" s="32" t="n"/>
      <c r="H52" s="32" t="n"/>
      <c r="I52" s="18" t="n"/>
    </row>
    <row r="53" ht="22" customHeight="1">
      <c r="A53" s="22" t="inlineStr">
        <is>
          <t>Запах</t>
        </is>
      </c>
      <c r="B53" s="18" t="n"/>
      <c r="C53" s="9" t="inlineStr">
        <is>
          <t>Китайские специи (бадьян, корица), жареная утка, соя.</t>
        </is>
      </c>
      <c r="D53" s="32" t="n"/>
      <c r="E53" s="32" t="n"/>
      <c r="F53" s="32" t="n"/>
      <c r="G53" s="32" t="n"/>
      <c r="H53" s="32" t="n"/>
      <c r="I53" s="18" t="n"/>
    </row>
    <row r="54" ht="22" customHeight="1">
      <c r="A54" s="22" t="inlineStr">
        <is>
          <t>Консистенция</t>
        </is>
      </c>
      <c r="B54" s="18" t="n"/>
      <c r="C54" s="9" t="inlineStr">
        <is>
          <t>Хрустящая корочка, мягкое сочное мясо, хруст свежего огурца.</t>
        </is>
      </c>
      <c r="D54" s="32" t="n"/>
      <c r="E54" s="32" t="n"/>
      <c r="F54" s="32" t="n"/>
      <c r="G54" s="32" t="n"/>
      <c r="H54" s="32" t="n"/>
      <c r="I54" s="18" t="n"/>
    </row>
    <row r="55" ht="34" customHeight="1">
      <c r="A55" s="5" t="inlineStr">
        <is>
          <t>6.2. Физико-химические и микробиологические показатели — в соответствии с СанПиН 2.3.2.1078-01 и ТР ТС 021/2011 (приложение 2 для соответствующей категории продукции).</t>
        </is>
      </c>
    </row>
    <row r="57">
      <c r="A57" s="6" t="inlineStr">
        <is>
          <t>7. ПИЩЕВАЯ И ЭНЕРГЕТИЧЕСКАЯ ЦЕННОСТЬ (на 100 г)</t>
        </is>
      </c>
    </row>
    <row r="58">
      <c r="A58" s="23" t="inlineStr">
        <is>
          <t>на 100 г:</t>
        </is>
      </c>
      <c r="B58" s="7" t="inlineStr">
        <is>
          <t>Белки, г</t>
        </is>
      </c>
      <c r="C58" s="7" t="inlineStr">
        <is>
          <t>Жиры, г</t>
        </is>
      </c>
      <c r="D58" s="7" t="inlineStr">
        <is>
          <t>Углеводы, г</t>
        </is>
      </c>
      <c r="E58" s="7" t="inlineStr">
        <is>
          <t>Ккал</t>
        </is>
      </c>
      <c r="F58" s="7" t="inlineStr">
        <is>
          <t>кДж</t>
        </is>
      </c>
      <c r="G58" s="17" t="n"/>
      <c r="H58" s="17" t="n"/>
      <c r="I58" s="17" t="n"/>
    </row>
    <row r="59">
      <c r="A59" s="17" t="inlineStr">
        <is>
          <t>Утка по-пекински с блинчиками и соусом хойсин, 100 г</t>
        </is>
      </c>
      <c r="B59" s="10" t="n">
        <v>12</v>
      </c>
      <c r="C59" s="10" t="n">
        <v>18</v>
      </c>
      <c r="D59" s="10" t="n">
        <v>14</v>
      </c>
      <c r="E59" s="10" t="n">
        <v>266</v>
      </c>
      <c r="F59" s="24">
        <f>E59*4.184</f>
        <v/>
      </c>
      <c r="G59" s="17" t="n"/>
      <c r="H59" s="17" t="n"/>
      <c r="I59" s="17" t="n"/>
    </row>
    <row r="61">
      <c r="A61" s="6" t="inlineStr">
        <is>
          <t>8. СЕБЕСТОИМОСТЬ</t>
        </is>
      </c>
    </row>
    <row r="62">
      <c r="A62" s="25" t="inlineStr">
        <is>
          <t>Сумма себестоимости по рецептуре, ₽</t>
        </is>
      </c>
      <c r="B62" s="32" t="n"/>
      <c r="C62" s="32" t="n"/>
      <c r="D62" s="32" t="n"/>
      <c r="E62" s="32" t="n"/>
      <c r="F62" s="32" t="n"/>
      <c r="G62" s="18" t="n"/>
      <c r="H62" s="26" t="n">
        <v>34.69</v>
      </c>
      <c r="I62" s="18" t="n"/>
    </row>
    <row r="63">
      <c r="A63" s="25" t="inlineStr">
        <is>
          <t>Выход порции, г</t>
        </is>
      </c>
      <c r="B63" s="32" t="n"/>
      <c r="C63" s="32" t="n"/>
      <c r="D63" s="32" t="n"/>
      <c r="E63" s="32" t="n"/>
      <c r="F63" s="32" t="n"/>
      <c r="G63" s="18" t="n"/>
      <c r="H63" s="27" t="n">
        <v>70</v>
      </c>
      <c r="I63" s="18" t="n"/>
    </row>
    <row r="64">
      <c r="A64" s="25" t="inlineStr">
        <is>
          <t>Себестоимость 1 порции, ₽</t>
        </is>
      </c>
      <c r="B64" s="32" t="n"/>
      <c r="C64" s="32" t="n"/>
      <c r="D64" s="32" t="n"/>
      <c r="E64" s="32" t="n"/>
      <c r="F64" s="32" t="n"/>
      <c r="G64" s="18" t="n"/>
      <c r="H64" s="26" t="n">
        <v>34.69</v>
      </c>
      <c r="I64" s="18" t="n"/>
    </row>
    <row r="65">
      <c r="A65" s="25" t="n"/>
      <c r="B65" s="32" t="n"/>
      <c r="C65" s="32" t="n"/>
      <c r="D65" s="32" t="n"/>
      <c r="E65" s="32" t="n"/>
      <c r="F65" s="32" t="n"/>
      <c r="G65" s="18" t="n"/>
      <c r="H65" s="28" t="n"/>
      <c r="I65" s="18" t="n"/>
    </row>
    <row r="66">
      <c r="A66" s="25" t="n"/>
      <c r="B66" s="32" t="n"/>
      <c r="C66" s="32" t="n"/>
      <c r="D66" s="32" t="n"/>
      <c r="E66" s="32" t="n"/>
      <c r="F66" s="32" t="n"/>
      <c r="G66" s="18" t="n"/>
      <c r="H66" s="26" t="n"/>
      <c r="I66" s="18" t="n"/>
    </row>
    <row r="67">
      <c r="A67" s="25" t="n"/>
      <c r="B67" s="32" t="n"/>
      <c r="C67" s="32" t="n"/>
      <c r="D67" s="32" t="n"/>
      <c r="E67" s="32" t="n"/>
      <c r="F67" s="32" t="n"/>
      <c r="G67" s="18" t="n"/>
      <c r="H67" s="26" t="n"/>
      <c r="I67" s="18" t="n"/>
    </row>
    <row r="68">
      <c r="A68" s="25" t="n"/>
      <c r="B68" s="32" t="n"/>
      <c r="C68" s="32" t="n"/>
      <c r="D68" s="32" t="n"/>
      <c r="E68" s="32" t="n"/>
      <c r="F68" s="32" t="n"/>
      <c r="G68" s="18" t="n"/>
      <c r="H68" s="29" t="n"/>
      <c r="I68" s="18" t="n"/>
    </row>
    <row r="69">
      <c r="A69" s="25" t="n"/>
      <c r="B69" s="32" t="n"/>
      <c r="C69" s="32" t="n"/>
      <c r="D69" s="32" t="n"/>
      <c r="E69" s="32" t="n"/>
      <c r="F69" s="32" t="n"/>
      <c r="G69" s="18" t="n"/>
      <c r="H69" s="26" t="n"/>
      <c r="I69" s="18" t="n"/>
    </row>
    <row r="71">
      <c r="A71" s="6" t="inlineStr">
        <is>
          <t>9. ПОДПИСИ</t>
        </is>
      </c>
    </row>
    <row r="72" ht="24" customHeight="1">
      <c r="A72" s="22" t="inlineStr">
        <is>
          <t>Зав. производством</t>
        </is>
      </c>
      <c r="B72" s="32" t="n"/>
      <c r="C72" s="18" t="n"/>
      <c r="D72" s="8" t="inlineStr">
        <is>
          <t>Иванов И.И. / Зав. производством</t>
        </is>
      </c>
      <c r="E72" s="32" t="n"/>
      <c r="F72" s="18" t="n"/>
      <c r="G72" s="8" t="inlineStr">
        <is>
          <t>«22» апреля 2026 г.</t>
        </is>
      </c>
      <c r="H72" s="32" t="n"/>
      <c r="I72" s="18" t="n"/>
    </row>
    <row r="73" ht="24" customHeight="1">
      <c r="A73" s="22" t="inlineStr">
        <is>
          <t>Калькулятор</t>
        </is>
      </c>
      <c r="B73" s="32" t="n"/>
      <c r="C73" s="18" t="n"/>
      <c r="D73" s="8" t="inlineStr">
        <is>
          <t>Петрова М.С. / Калькулятор</t>
        </is>
      </c>
      <c r="E73" s="32" t="n"/>
      <c r="F73" s="18" t="n"/>
      <c r="G73" s="8" t="inlineStr">
        <is>
          <t>«22» апреля 2026 г.</t>
        </is>
      </c>
      <c r="H73" s="32" t="n"/>
      <c r="I73" s="18" t="n"/>
    </row>
    <row r="74" ht="24" customHeight="1">
      <c r="A74" s="22" t="inlineStr">
        <is>
          <t>Шеф-повар</t>
        </is>
      </c>
      <c r="B74" s="32" t="n"/>
      <c r="C74" s="18" t="n"/>
      <c r="D74" s="8" t="inlineStr">
        <is>
          <t>Сидоров А.В. / Шеф-повар</t>
        </is>
      </c>
      <c r="E74" s="32" t="n"/>
      <c r="F74" s="18" t="n"/>
      <c r="G74" s="8" t="inlineStr">
        <is>
          <t>«22» апреля 2026 г.</t>
        </is>
      </c>
      <c r="H74" s="32" t="n"/>
      <c r="I74" s="18" t="n"/>
    </row>
    <row r="75" ht="24" customHeight="1">
      <c r="A75" s="22" t="inlineStr">
        <is>
          <t>Дата составления</t>
        </is>
      </c>
      <c r="B75" s="32" t="n"/>
      <c r="C75" s="18" t="n"/>
      <c r="D75" s="8" t="inlineStr">
        <is>
          <t>22.04.2026</t>
        </is>
      </c>
      <c r="E75" s="32" t="n"/>
      <c r="F75" s="18" t="n"/>
      <c r="G75" s="8" t="inlineStr">
        <is>
          <t>«22» апреля 2026 г.</t>
        </is>
      </c>
      <c r="H75" s="32" t="n"/>
      <c r="I75" s="18" t="n"/>
    </row>
    <row r="77">
      <c r="A77" s="30" t="inlineStr">
        <is>
          <t>Примечание: формулы автоматически пересчитывают стоимость (выход*цена/1000), итого по рецептуре, целевые цены продажи и % фудкоста.</t>
        </is>
      </c>
    </row>
  </sheetData>
  <mergeCells count="74">
    <mergeCell ref="A7:I7"/>
    <mergeCell ref="H67:I67"/>
    <mergeCell ref="C52:I52"/>
    <mergeCell ref="A75:C75"/>
    <mergeCell ref="A46:I46"/>
    <mergeCell ref="A51:B51"/>
    <mergeCell ref="A74:C74"/>
    <mergeCell ref="A62:G62"/>
    <mergeCell ref="H63:I63"/>
    <mergeCell ref="A3:C3"/>
    <mergeCell ref="G3:I3"/>
    <mergeCell ref="D75:F75"/>
    <mergeCell ref="G74:I74"/>
    <mergeCell ref="A55:I55"/>
    <mergeCell ref="A12:I12"/>
    <mergeCell ref="A68:G68"/>
    <mergeCell ref="A63:G63"/>
    <mergeCell ref="A2:C2"/>
    <mergeCell ref="B43:I43"/>
    <mergeCell ref="C53:I53"/>
    <mergeCell ref="H68:I68"/>
    <mergeCell ref="D72:F72"/>
    <mergeCell ref="A57:I57"/>
    <mergeCell ref="A33:C33"/>
    <mergeCell ref="A54:B54"/>
    <mergeCell ref="A71:I71"/>
    <mergeCell ref="B39:I39"/>
    <mergeCell ref="A5:I5"/>
    <mergeCell ref="A32:C32"/>
    <mergeCell ref="H64:I64"/>
    <mergeCell ref="A67:G67"/>
    <mergeCell ref="B42:I42"/>
    <mergeCell ref="G73:I73"/>
    <mergeCell ref="A64:G64"/>
    <mergeCell ref="D74:F74"/>
    <mergeCell ref="A35:I35"/>
    <mergeCell ref="G1:I1"/>
    <mergeCell ref="A72:C72"/>
    <mergeCell ref="A50:B50"/>
    <mergeCell ref="D73:F73"/>
    <mergeCell ref="E32:G32"/>
    <mergeCell ref="H69:I69"/>
    <mergeCell ref="A10:I10"/>
    <mergeCell ref="H32:I32"/>
    <mergeCell ref="B38:I38"/>
    <mergeCell ref="A69:G69"/>
    <mergeCell ref="G75:I75"/>
    <mergeCell ref="A9:I9"/>
    <mergeCell ref="A31:I31"/>
    <mergeCell ref="B37:I37"/>
    <mergeCell ref="C54:I54"/>
    <mergeCell ref="A65:G65"/>
    <mergeCell ref="H66:I66"/>
    <mergeCell ref="G72:I72"/>
    <mergeCell ref="A77:I77"/>
    <mergeCell ref="A48:I48"/>
    <mergeCell ref="A73:C73"/>
    <mergeCell ref="A53:B53"/>
    <mergeCell ref="H65:I65"/>
    <mergeCell ref="B40:I40"/>
    <mergeCell ref="C50:I50"/>
    <mergeCell ref="G2:I2"/>
    <mergeCell ref="A66:G66"/>
    <mergeCell ref="A29:B29"/>
    <mergeCell ref="A49:I49"/>
    <mergeCell ref="A1:C1"/>
    <mergeCell ref="A52:B52"/>
    <mergeCell ref="H62:I62"/>
    <mergeCell ref="A45:I45"/>
    <mergeCell ref="B36:I36"/>
    <mergeCell ref="A61:I61"/>
    <mergeCell ref="A6:I6"/>
    <mergeCell ref="B41:I41"/>
    <mergeCell ref="C51:I51"/>
  </mergeCells>
  <printOptions horizontalCentered="1"/>
  <pageMargins left="0.5" right="0.5" top="0.5" bottom="0.5" header="0.5" footer="0.5"/>
  <pageSetup orientation="portrait" paperSize="9" fitToHeight="0" fitToWidth="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2026-04-21T04:34:21Z</dcterms:created>
  <dcterms:modified xsi:type="dcterms:W3CDTF">2026-04-29T10:23:46Z</dcterms:modified>
</cp:coreProperties>
</file>