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F-02</t>
        </is>
      </c>
    </row>
    <row r="6">
      <c r="A6" s="4" t="inlineStr">
        <is>
          <t>Наименование блюда: Брокколи на гриле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гарниры (овощи на гриле, шведская линия). Сервис: Буфет — шведская линия (ежедневно). Оборудование: гриль/планча, индукция. Дата составления: 29.04.2026.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ГОСТов и иметь документы, подтверждающие их качество и безопасность. Овощи, фрукты — после мойки в проточной воде и обработки в овощном цехе.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Брокколи свежие соцветия</t>
        </is>
      </c>
      <c r="C14" s="10" t="n">
        <v>100</v>
      </c>
      <c r="D14" s="10" t="n">
        <v>85</v>
      </c>
      <c r="E14" s="10" t="n">
        <v>15</v>
      </c>
      <c r="F14" s="10" t="n">
        <v>20</v>
      </c>
      <c r="G14" s="10" t="n">
        <v>68</v>
      </c>
      <c r="H14" s="11" t="n">
        <v>280</v>
      </c>
      <c r="I14" s="11" t="n">
        <v>28</v>
      </c>
    </row>
    <row r="15">
      <c r="A15" s="8" t="n">
        <v>2</v>
      </c>
      <c r="B15" s="9" t="inlineStr">
        <is>
          <t>Масло оливковое Extra Virgin IGP</t>
        </is>
      </c>
      <c r="C15" s="10" t="n">
        <v>4</v>
      </c>
      <c r="D15" s="10" t="n">
        <v>4</v>
      </c>
      <c r="E15" s="10" t="n">
        <v>0</v>
      </c>
      <c r="F15" s="10" t="n">
        <v>0</v>
      </c>
      <c r="G15" s="10" t="n">
        <v>4</v>
      </c>
      <c r="H15" s="11" t="n">
        <v>540</v>
      </c>
      <c r="I15" s="11" t="n">
        <v>2.16</v>
      </c>
    </row>
    <row r="16">
      <c r="A16" s="8" t="n">
        <v>3</v>
      </c>
      <c r="B16" s="9" t="inlineStr">
        <is>
          <t>Чеснок свежий очищенный</t>
        </is>
      </c>
      <c r="C16" s="10" t="n">
        <v>2</v>
      </c>
      <c r="D16" s="10" t="n">
        <v>1.7</v>
      </c>
      <c r="E16" s="10" t="n">
        <v>15</v>
      </c>
      <c r="F16" s="10" t="n">
        <v>0</v>
      </c>
      <c r="G16" s="10" t="n">
        <v>1.7</v>
      </c>
      <c r="H16" s="11" t="n">
        <v>350</v>
      </c>
      <c r="I16" s="11" t="n">
        <v>0.7</v>
      </c>
    </row>
    <row r="17">
      <c r="A17" s="8" t="n">
        <v>4</v>
      </c>
      <c r="B17" s="9" t="inlineStr">
        <is>
          <t>Лимон свежий (сок и цедра)</t>
        </is>
      </c>
      <c r="C17" s="10" t="n">
        <v>3</v>
      </c>
      <c r="D17" s="10" t="n">
        <v>2.7</v>
      </c>
      <c r="E17" s="10" t="n">
        <v>10</v>
      </c>
      <c r="F17" s="10" t="n">
        <v>0</v>
      </c>
      <c r="G17" s="10" t="n">
        <v>2.7</v>
      </c>
      <c r="H17" s="11" t="n">
        <v>180</v>
      </c>
      <c r="I17" s="11" t="n">
        <v>0.54</v>
      </c>
    </row>
    <row r="18">
      <c r="A18" s="8" t="n">
        <v>5</v>
      </c>
      <c r="B18" s="9" t="inlineStr">
        <is>
          <t>Соль морская, перец ч. молотый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180</v>
      </c>
      <c r="I18" s="11" t="n">
        <v>0.18</v>
      </c>
    </row>
    <row r="19">
      <c r="A19" s="8" t="n">
        <v>6</v>
      </c>
      <c r="B19" s="9" t="n"/>
      <c r="C19" s="10" t="n"/>
      <c r="D19" s="10" t="n"/>
      <c r="E19" s="10" t="n"/>
      <c r="F19" s="10" t="n"/>
      <c r="G19" s="10" t="n"/>
      <c r="H19" s="11" t="n"/>
      <c r="I19" s="11">
        <f>IFERROR(G19*H19/1000,0)</f>
        <v/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110</v>
      </c>
      <c r="D29" s="14" t="n">
        <v>94.40000000000001</v>
      </c>
      <c r="E29" s="15" t="n"/>
      <c r="F29" s="15" t="n"/>
      <c r="G29" s="14" t="n">
        <v>77.40000000000001</v>
      </c>
      <c r="H29" s="15" t="n"/>
      <c r="I29" s="16" t="n">
        <v>31.58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94.40000000000001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Брокколи разобрать на соцветия среднего размера, промыть.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Бланшировать в подсоленной кипящей воде 2 минуты, переложить в ледяную ванну, обсушить.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Смешать оливковое масло с рубленым чесноком, смазать соцветия.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На гриле/планче 200 °C обжаривать 3–4 минуты до поджаристости и характерных полос.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Сбрызнуть свежим лимонным соком, посыпать цедрой, посолить и поперчить.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буфетной гастроёмкости 1/3 GN при t 60–65 °C. Порция 70 г выкладывается соцветиями вверх. Срок реализации — не более 2 часов на линии.  Хранение: Бланшированные соцветия хранить при t +2…+4 °C не более 12 часов. Готовое блюдо не хранится дольше 2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Зелёные соцветия с поджаристыми кончиками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Ярко-зелёный с коричневыми акцентами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Слегка горьковатый брокколи с лимонной свежестью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Гриль, лимон, чеснок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Хрустящий нежный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Брокколи на гриле, 100 г</t>
        </is>
      </c>
      <c r="B59" s="10" t="n">
        <v>2.8</v>
      </c>
      <c r="C59" s="10" t="n">
        <v>4.5</v>
      </c>
      <c r="D59" s="10" t="n">
        <v>4.2</v>
      </c>
      <c r="E59" s="10" t="n">
        <v>68.5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ФУДКОСТ-БЛОК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31.58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31.58</v>
      </c>
      <c r="I64" s="18" t="n"/>
    </row>
    <row r="65">
      <c r="A65" s="25" t="inlineStr">
        <is>
          <t>Целевой % фудкоста (min–max)</t>
        </is>
      </c>
      <c r="B65" s="32" t="n"/>
      <c r="C65" s="32" t="n"/>
      <c r="D65" s="32" t="n"/>
      <c r="E65" s="32" t="n"/>
      <c r="F65" s="32" t="n"/>
      <c r="G65" s="18" t="n"/>
      <c r="H65" s="28" t="inlineStr">
        <is>
          <t>32% – 35%</t>
        </is>
      </c>
      <c r="I65" s="18" t="n"/>
    </row>
    <row r="66">
      <c r="A66" s="25" t="inlineStr">
        <is>
          <t>Целевая отпускная цена при FC 32%, ₽</t>
        </is>
      </c>
      <c r="B66" s="32" t="n"/>
      <c r="C66" s="32" t="n"/>
      <c r="D66" s="32" t="n"/>
      <c r="E66" s="32" t="n"/>
      <c r="F66" s="32" t="n"/>
      <c r="G66" s="18" t="n"/>
      <c r="H66" s="26">
        <f>I29/0.32</f>
        <v/>
      </c>
      <c r="I66" s="18" t="n"/>
    </row>
    <row r="67">
      <c r="A67" s="25" t="inlineStr">
        <is>
          <t>Целевая отпускная цена при FC 35%, ₽</t>
        </is>
      </c>
      <c r="B67" s="32" t="n"/>
      <c r="C67" s="32" t="n"/>
      <c r="D67" s="32" t="n"/>
      <c r="E67" s="32" t="n"/>
      <c r="F67" s="32" t="n"/>
      <c r="G67" s="18" t="n"/>
      <c r="H67" s="26">
        <f>I29/0.35</f>
        <v/>
      </c>
      <c r="I67" s="18" t="n"/>
    </row>
    <row r="68">
      <c r="A68" s="25" t="inlineStr">
        <is>
          <t>Фактический % фудкоста (при указанной цене)</t>
        </is>
      </c>
      <c r="B68" s="32" t="n"/>
      <c r="C68" s="32" t="n"/>
      <c r="D68" s="32" t="n"/>
      <c r="E68" s="32" t="n"/>
      <c r="F68" s="32" t="n"/>
      <c r="G68" s="18" t="n"/>
      <c r="H68" s="29">
        <f>IFERROR(I29/H69*100,0)</f>
        <v/>
      </c>
      <c r="I68" s="18" t="n"/>
    </row>
    <row r="69">
      <c r="A69" s="25" t="inlineStr">
        <is>
          <t>Фактическая отпускная цена, ₽ (ввод вручную)</t>
        </is>
      </c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«29»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«29»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«29»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29.04.2026</t>
        </is>
      </c>
      <c r="E75" s="32" t="n"/>
      <c r="F75" s="18" t="n"/>
      <c r="G75" s="8" t="inlineStr">
        <is>
          <t>«29»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2026-04-29T10:31:03Z</dcterms:modified>
</cp:coreProperties>
</file>