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4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" applyAlignment="1" pivotButton="0" quotePrefix="0" xfId="0">
      <alignment vertical="top" wrapText="1"/>
    </xf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J-06</t>
        </is>
      </c>
    </row>
    <row r="6">
      <c r="A6" s="4" t="inlineStr">
        <is>
          <t>Наименование блюда: Чорба с ягнёнком по-балкански (Balkan Lamb Chorba)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мармит (обед, премиальный суп, +1 к существующим 5 супам). Дата составления: 01.05.2026.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продукты, используемые для приготовления блюда, должны соответствовать требованиям ТР ТС 021/2011 «О безопасности пищевой продукции», ТР ТС 022/2011, ТР ТС 034/2013 и иметь сопроводительные документы, подтверждающие их качество и безопасность (декларации соответствия, сертификаты, удостоверения качества, ветеринарные свидетельства). Все ингредиенты — позиции прайса Sweet Life от 2026-04-16.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Баранина лопатка/мякоть Halal</t>
        </is>
      </c>
      <c r="C14" s="10" t="n">
        <v>15</v>
      </c>
      <c r="D14" s="10" t="n">
        <v>13.8</v>
      </c>
      <c r="E14" s="10" t="n">
        <v>8</v>
      </c>
      <c r="F14" s="10" t="n">
        <v>35</v>
      </c>
      <c r="G14" s="10" t="n">
        <v>8.970000000000001</v>
      </c>
      <c r="H14" s="11" t="n">
        <v>880</v>
      </c>
      <c r="I14" s="11" t="n">
        <v>7.89</v>
      </c>
    </row>
    <row r="15">
      <c r="A15" s="8" t="n">
        <v>2</v>
      </c>
      <c r="B15" s="9" t="inlineStr">
        <is>
          <t>Лук репчатый</t>
        </is>
      </c>
      <c r="C15" s="10" t="n">
        <v>8</v>
      </c>
      <c r="D15" s="10" t="n">
        <v>7.2</v>
      </c>
      <c r="E15" s="10" t="n">
        <v>10</v>
      </c>
      <c r="F15" s="10" t="n">
        <v>25</v>
      </c>
      <c r="G15" s="10" t="n">
        <v>5.4</v>
      </c>
      <c r="H15" s="11" t="n">
        <v>35</v>
      </c>
      <c r="I15" s="11" t="n">
        <v>0.19</v>
      </c>
    </row>
    <row r="16">
      <c r="A16" s="8" t="n">
        <v>3</v>
      </c>
      <c r="B16" s="9" t="inlineStr">
        <is>
          <t>Морковь свежая</t>
        </is>
      </c>
      <c r="C16" s="10" t="n">
        <v>7</v>
      </c>
      <c r="D16" s="10" t="n">
        <v>5.95</v>
      </c>
      <c r="E16" s="10" t="n">
        <v>15</v>
      </c>
      <c r="F16" s="10" t="n">
        <v>25</v>
      </c>
      <c r="G16" s="10" t="n">
        <v>4.46</v>
      </c>
      <c r="H16" s="11" t="n">
        <v>40</v>
      </c>
      <c r="I16" s="11" t="n">
        <v>0.18</v>
      </c>
    </row>
    <row r="17">
      <c r="A17" s="8" t="n">
        <v>4</v>
      </c>
      <c r="B17" s="9" t="inlineStr">
        <is>
          <t>Сельдерей стебель</t>
        </is>
      </c>
      <c r="C17" s="10" t="n">
        <v>5</v>
      </c>
      <c r="D17" s="10" t="n">
        <v>4.25</v>
      </c>
      <c r="E17" s="10" t="n">
        <v>15</v>
      </c>
      <c r="F17" s="10" t="n">
        <v>20</v>
      </c>
      <c r="G17" s="10" t="n">
        <v>3.4</v>
      </c>
      <c r="H17" s="11" t="n">
        <v>240</v>
      </c>
      <c r="I17" s="11" t="n">
        <v>0.82</v>
      </c>
    </row>
    <row r="18">
      <c r="A18" s="8" t="n">
        <v>5</v>
      </c>
      <c r="B18" s="9" t="inlineStr">
        <is>
          <t>Картофель сырой очищенный</t>
        </is>
      </c>
      <c r="C18" s="10" t="n">
        <v>10</v>
      </c>
      <c r="D18" s="10" t="n">
        <v>8</v>
      </c>
      <c r="E18" s="10" t="n">
        <v>20</v>
      </c>
      <c r="F18" s="10" t="n">
        <v>10</v>
      </c>
      <c r="G18" s="10" t="n">
        <v>7.2</v>
      </c>
      <c r="H18" s="11" t="n">
        <v>45</v>
      </c>
      <c r="I18" s="11" t="n">
        <v>0.32</v>
      </c>
    </row>
    <row r="19">
      <c r="A19" s="8" t="n">
        <v>6</v>
      </c>
      <c r="B19" s="9" t="inlineStr">
        <is>
          <t>Перец болгарский красный свежий</t>
        </is>
      </c>
      <c r="C19" s="10" t="n">
        <v>8</v>
      </c>
      <c r="D19" s="10" t="n">
        <v>7.2</v>
      </c>
      <c r="E19" s="10" t="n">
        <v>10</v>
      </c>
      <c r="F19" s="10" t="n">
        <v>25</v>
      </c>
      <c r="G19" s="10" t="n">
        <v>5.4</v>
      </c>
      <c r="H19" s="11" t="n">
        <v>280</v>
      </c>
      <c r="I19" s="11" t="n">
        <v>1.51</v>
      </c>
    </row>
    <row r="20">
      <c r="A20" s="8" t="n">
        <v>7</v>
      </c>
      <c r="B20" s="9" t="inlineStr">
        <is>
          <t>Томаты в с/с (или пассата)</t>
        </is>
      </c>
      <c r="C20" s="10" t="n">
        <v>8</v>
      </c>
      <c r="D20" s="10" t="n">
        <v>8</v>
      </c>
      <c r="E20" s="10" t="n">
        <v>0</v>
      </c>
      <c r="F20" s="10" t="n">
        <v>20</v>
      </c>
      <c r="G20" s="10" t="n">
        <v>6.4</v>
      </c>
      <c r="H20" s="11" t="n">
        <v>380</v>
      </c>
      <c r="I20" s="11" t="n">
        <v>2.43</v>
      </c>
    </row>
    <row r="21">
      <c r="A21" s="8" t="n">
        <v>8</v>
      </c>
      <c r="B21" s="9" t="inlineStr">
        <is>
          <t>Паприка копченая сладкая</t>
        </is>
      </c>
      <c r="C21" s="10" t="n">
        <v>1.2</v>
      </c>
      <c r="D21" s="10" t="n">
        <v>1.2</v>
      </c>
      <c r="E21" s="10" t="n">
        <v>0</v>
      </c>
      <c r="F21" s="10" t="n">
        <v>0</v>
      </c>
      <c r="G21" s="10" t="n">
        <v>1.2</v>
      </c>
      <c r="H21" s="11" t="n">
        <v>680</v>
      </c>
      <c r="I21" s="11" t="n">
        <v>0.82</v>
      </c>
    </row>
    <row r="22">
      <c r="A22" s="8" t="n">
        <v>9</v>
      </c>
      <c r="B22" s="9" t="inlineStr">
        <is>
          <t>Чеснок свежий</t>
        </is>
      </c>
      <c r="C22" s="10" t="n">
        <v>2</v>
      </c>
      <c r="D22" s="10" t="n">
        <v>1.7</v>
      </c>
      <c r="E22" s="10" t="n">
        <v>15</v>
      </c>
      <c r="F22" s="10" t="n">
        <v>0</v>
      </c>
      <c r="G22" s="10" t="n">
        <v>1.7</v>
      </c>
      <c r="H22" s="11" t="n">
        <v>350</v>
      </c>
      <c r="I22" s="11" t="n">
        <v>0.6</v>
      </c>
    </row>
    <row r="23">
      <c r="A23" s="8" t="n">
        <v>10</v>
      </c>
      <c r="B23" s="9" t="inlineStr">
        <is>
          <t>Тимьян свежий веточки + лавровый лист</t>
        </is>
      </c>
      <c r="C23" s="10" t="n">
        <v>0.6</v>
      </c>
      <c r="D23" s="10" t="n">
        <v>0.57</v>
      </c>
      <c r="E23" s="10" t="n">
        <v>5</v>
      </c>
      <c r="F23" s="10" t="n">
        <v>0</v>
      </c>
      <c r="G23" s="10" t="n">
        <v>0.57</v>
      </c>
      <c r="H23" s="11" t="n">
        <v>1200</v>
      </c>
      <c r="I23" s="11" t="n">
        <v>0.68</v>
      </c>
    </row>
    <row r="24">
      <c r="A24" s="8" t="n">
        <v>11</v>
      </c>
      <c r="B24" s="9" t="inlineStr">
        <is>
          <t>Уксус белого вина (или винный)</t>
        </is>
      </c>
      <c r="C24" s="10" t="n">
        <v>2</v>
      </c>
      <c r="D24" s="10" t="n">
        <v>2</v>
      </c>
      <c r="E24" s="10" t="n">
        <v>0</v>
      </c>
      <c r="F24" s="10" t="n">
        <v>50</v>
      </c>
      <c r="G24" s="10" t="n">
        <v>1</v>
      </c>
      <c r="H24" s="11" t="n">
        <v>480</v>
      </c>
      <c r="I24" s="11" t="n">
        <v>0.48</v>
      </c>
    </row>
    <row r="25">
      <c r="A25" s="8" t="n">
        <v>12</v>
      </c>
      <c r="B25" s="9" t="inlineStr">
        <is>
          <t>Бульон куриный (концентрат)</t>
        </is>
      </c>
      <c r="C25" s="10" t="n">
        <v>25</v>
      </c>
      <c r="D25" s="10" t="n">
        <v>25</v>
      </c>
      <c r="E25" s="10" t="n">
        <v>0</v>
      </c>
      <c r="F25" s="10" t="n">
        <v>30</v>
      </c>
      <c r="G25" s="10" t="n">
        <v>17.5</v>
      </c>
      <c r="H25" s="11" t="n">
        <v>220</v>
      </c>
      <c r="I25" s="11" t="n">
        <v>3.85</v>
      </c>
    </row>
    <row r="26">
      <c r="A26" s="8" t="n">
        <v>13</v>
      </c>
      <c r="B26" s="9" t="inlineStr">
        <is>
          <t>Масло оливковое</t>
        </is>
      </c>
      <c r="C26" s="10" t="n">
        <v>4</v>
      </c>
      <c r="D26" s="10" t="n">
        <v>4</v>
      </c>
      <c r="E26" s="10" t="n">
        <v>0</v>
      </c>
      <c r="F26" s="10" t="n">
        <v>0</v>
      </c>
      <c r="G26" s="10" t="n">
        <v>4</v>
      </c>
      <c r="H26" s="11" t="n">
        <v>540</v>
      </c>
      <c r="I26" s="11" t="n">
        <v>2.16</v>
      </c>
    </row>
    <row r="27">
      <c r="A27" s="8" t="n">
        <v>14</v>
      </c>
      <c r="B27" s="9" t="inlineStr">
        <is>
          <t>Зелень свежая (петрушка/укроп)</t>
        </is>
      </c>
      <c r="C27" s="10" t="n">
        <v>1.5</v>
      </c>
      <c r="D27" s="10" t="n">
        <v>1.35</v>
      </c>
      <c r="E27" s="10" t="n">
        <v>10</v>
      </c>
      <c r="F27" s="10" t="n">
        <v>0</v>
      </c>
      <c r="G27" s="10" t="n">
        <v>1.35</v>
      </c>
      <c r="H27" s="11" t="n">
        <v>650</v>
      </c>
      <c r="I27" s="11" t="n">
        <v>0.88</v>
      </c>
    </row>
    <row r="28">
      <c r="A28" s="8" t="n">
        <v>15</v>
      </c>
      <c r="B28" s="9" t="inlineStr">
        <is>
          <t>Соль морская, перец черный</t>
        </is>
      </c>
      <c r="C28" s="10" t="n">
        <v>0.6</v>
      </c>
      <c r="D28" s="10" t="n">
        <v>0.6</v>
      </c>
      <c r="E28" s="10" t="n">
        <v>0</v>
      </c>
      <c r="F28" s="10" t="n">
        <v>0</v>
      </c>
      <c r="G28" s="10" t="n">
        <v>0.6</v>
      </c>
      <c r="H28" s="11" t="n">
        <v>180</v>
      </c>
      <c r="I28" s="11" t="n">
        <v>0.11</v>
      </c>
    </row>
    <row r="29">
      <c r="A29" s="12" t="inlineStr">
        <is>
          <t>ИТОГО</t>
        </is>
      </c>
      <c r="B29" s="31" t="n"/>
      <c r="C29" s="14" t="n">
        <v>97.90000000000001</v>
      </c>
      <c r="D29" s="14" t="n">
        <v>90.81999999999999</v>
      </c>
      <c r="E29" s="15" t="n"/>
      <c r="F29" s="15" t="n"/>
      <c r="G29" s="14" t="n">
        <v>69.15000000000001</v>
      </c>
      <c r="H29" s="15" t="n"/>
      <c r="I29" s="16" t="n">
        <v>22.92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90.81999999999999</v>
      </c>
      <c r="E32" s="2" t="inlineStr">
        <is>
          <t>Выход готового, г:</t>
        </is>
      </c>
      <c r="H32" s="17" t="n">
        <v>70</v>
      </c>
      <c r="I32" s="18" t="n"/>
    </row>
    <row r="33">
      <c r="A33" s="2" t="inlineStr">
        <is>
          <t>Выход на 1 порцию, г (целевой 50–80):</t>
        </is>
      </c>
      <c r="D33" s="19" t="n">
        <v>70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32" t="inlineStr">
        <is>
          <t>Баранину нарезать кубиками 1,5×1,5 см, обсушить. Овощи нарезать кубиком brunoise 6 мм, картофель — 8 мм, болгарский перец — кубик 8 мм.</t>
        </is>
      </c>
      <c r="C36" s="33" t="n"/>
      <c r="D36" s="33" t="n"/>
      <c r="E36" s="33" t="n"/>
      <c r="F36" s="33" t="n"/>
      <c r="G36" s="33" t="n"/>
      <c r="H36" s="33" t="n"/>
      <c r="I36" s="18" t="n"/>
    </row>
    <row r="37" ht="28" customHeight="1">
      <c r="A37" s="20" t="inlineStr">
        <is>
          <t>Шаг 2.</t>
        </is>
      </c>
      <c r="B37" s="32" t="inlineStr">
        <is>
          <t>В кастрюле на оливковом масле обжарить баранину 4 минуты до карамельной корочки. Добавить лук, морковь, сельдерей и пассеровать 3 минуты.</t>
        </is>
      </c>
      <c r="C37" s="33" t="n"/>
      <c r="D37" s="33" t="n"/>
      <c r="E37" s="33" t="n"/>
      <c r="F37" s="33" t="n"/>
      <c r="G37" s="33" t="n"/>
      <c r="H37" s="33" t="n"/>
      <c r="I37" s="18" t="n"/>
    </row>
    <row r="38" ht="28" customHeight="1">
      <c r="A38" s="20" t="inlineStr">
        <is>
          <t>Шаг 3.</t>
        </is>
      </c>
      <c r="B38" s="32" t="inlineStr">
        <is>
          <t>Внести томатную пассату, паприку копчёную и чеснок, прогреть 1 минуту. Влить бульон куриный, заложить лавровый лист и тимьян. Томить 1 час на медленном огне до мягкости баранины.</t>
        </is>
      </c>
      <c r="C38" s="33" t="n"/>
      <c r="D38" s="33" t="n"/>
      <c r="E38" s="33" t="n"/>
      <c r="F38" s="33" t="n"/>
      <c r="G38" s="33" t="n"/>
      <c r="H38" s="33" t="n"/>
      <c r="I38" s="18" t="n"/>
    </row>
    <row r="39" ht="28" customHeight="1">
      <c r="A39" s="20" t="inlineStr">
        <is>
          <t>Шаг 4.</t>
        </is>
      </c>
      <c r="B39" s="32" t="inlineStr">
        <is>
          <t>Добавить картофель и болгарский перец, варить ещё 12 минут до готовности картофеля.</t>
        </is>
      </c>
      <c r="C39" s="33" t="n"/>
      <c r="D39" s="33" t="n"/>
      <c r="E39" s="33" t="n"/>
      <c r="F39" s="33" t="n"/>
      <c r="G39" s="33" t="n"/>
      <c r="H39" s="33" t="n"/>
      <c r="I39" s="18" t="n"/>
    </row>
    <row r="40" ht="28" customHeight="1">
      <c r="A40" s="20" t="inlineStr">
        <is>
          <t>Шаг 5.</t>
        </is>
      </c>
      <c r="B40" s="32" t="inlineStr">
        <is>
          <t>В финале добавить уксус белого вина для балканской кислинки, посолить, поперчить. Удалить лавровый лист. Перелить в гастроёмкость GN 1/2, мармит 70 °C. Подача 70 г: украсить рубленой зеленью.</t>
        </is>
      </c>
      <c r="C40" s="33" t="n"/>
      <c r="D40" s="33" t="n"/>
      <c r="E40" s="33" t="n"/>
      <c r="F40" s="33" t="n"/>
      <c r="G40" s="33" t="n"/>
      <c r="H40" s="33" t="n"/>
      <c r="I40" s="18" t="n"/>
    </row>
    <row r="41" ht="28" customHeight="1">
      <c r="A41" s="20" t="inlineStr">
        <is>
          <t>Шаг 6.</t>
        </is>
      </c>
      <c r="B41" s="9" t="n"/>
      <c r="C41" s="33" t="n"/>
      <c r="D41" s="33" t="n"/>
      <c r="E41" s="33" t="n"/>
      <c r="F41" s="33" t="n"/>
      <c r="G41" s="33" t="n"/>
      <c r="H41" s="33" t="n"/>
      <c r="I41" s="18" t="n"/>
    </row>
    <row r="42" ht="28" customHeight="1">
      <c r="A42" s="20" t="inlineStr">
        <is>
          <t>Шаг 7.</t>
        </is>
      </c>
      <c r="B42" s="9" t="n"/>
      <c r="C42" s="33" t="n"/>
      <c r="D42" s="33" t="n"/>
      <c r="E42" s="33" t="n"/>
      <c r="F42" s="33" t="n"/>
      <c r="G42" s="33" t="n"/>
      <c r="H42" s="33" t="n"/>
      <c r="I42" s="18" t="n"/>
    </row>
    <row r="43" ht="28" customHeight="1">
      <c r="A43" s="20" t="inlineStr">
        <is>
          <t>Шаг 8.</t>
        </is>
      </c>
      <c r="B43" s="9" t="n"/>
      <c r="C43" s="33" t="n"/>
      <c r="D43" s="33" t="n"/>
      <c r="E43" s="33" t="n"/>
      <c r="F43" s="33" t="n"/>
      <c r="G43" s="33" t="n"/>
      <c r="H43" s="33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из мармита в белой керамической миске 220 мл. Порция 70 г: насыщенный красно-оранжевый паприковый бульон, кубики тушёной баранины, картофеля, моркови и красного перца, листья петрушки сверху. Температура 65–70 °C.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Насыщенный красно-оранжевый бульон с копчёной паприкой, тёмные кубики тушёной баранины, оранжевая морковь, белый картофель, красный сладкий перец, зелёная петрушка.</t>
        </is>
      </c>
      <c r="D50" s="33" t="n"/>
      <c r="E50" s="33" t="n"/>
      <c r="F50" s="33" t="n"/>
      <c r="G50" s="33" t="n"/>
      <c r="H50" s="33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Красно-оранжевый (паприка-томат), коричневый (баранина), мультиовощная мозаика.</t>
        </is>
      </c>
      <c r="D51" s="33" t="n"/>
      <c r="E51" s="33" t="n"/>
      <c r="F51" s="33" t="n"/>
      <c r="G51" s="33" t="n"/>
      <c r="H51" s="33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Тушёная баранина с яркой нотой копчёной паприки, балканская кислинка винного уксуса, сладость болгарского перца, согревающая пряность.</t>
        </is>
      </c>
      <c r="D52" s="33" t="n"/>
      <c r="E52" s="33" t="n"/>
      <c r="F52" s="33" t="n"/>
      <c r="G52" s="33" t="n"/>
      <c r="H52" s="33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Баранина, копчёная паприка, томат, чеснок, тимьян, лавр.</t>
        </is>
      </c>
      <c r="D53" s="33" t="n"/>
      <c r="E53" s="33" t="n"/>
      <c r="F53" s="33" t="n"/>
      <c r="G53" s="33" t="n"/>
      <c r="H53" s="33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Густой бульон, нежная тушёная баранина, мягкие овощи, плотный картофель.</t>
        </is>
      </c>
      <c r="D54" s="33" t="n"/>
      <c r="E54" s="33" t="n"/>
      <c r="F54" s="33" t="n"/>
      <c r="G54" s="33" t="n"/>
      <c r="H54" s="33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Чорба с ягнёнком по-балкански (Balkan Lamb Chorba), 100 г</t>
        </is>
      </c>
      <c r="B59" s="10" t="n">
        <v>8.5</v>
      </c>
      <c r="C59" s="10" t="n">
        <v>6.2</v>
      </c>
      <c r="D59" s="10" t="n">
        <v>6.8</v>
      </c>
      <c r="E59" s="10" t="n">
        <v>122</v>
      </c>
      <c r="F59" s="24" t="n">
        <v>510.45</v>
      </c>
      <c r="G59" s="17" t="n"/>
      <c r="H59" s="17" t="n"/>
      <c r="I59" s="17" t="n"/>
    </row>
    <row r="61">
      <c r="A61" s="6" t="inlineStr">
        <is>
          <t>8. ФУДКОСТ-БЛОК</t>
        </is>
      </c>
    </row>
    <row r="62">
      <c r="A62" s="25" t="inlineStr">
        <is>
          <t>Сумма себестоимости по рецептуре, ₽</t>
        </is>
      </c>
      <c r="B62" s="33" t="n"/>
      <c r="C62" s="33" t="n"/>
      <c r="D62" s="33" t="n"/>
      <c r="E62" s="33" t="n"/>
      <c r="F62" s="33" t="n"/>
      <c r="G62" s="18" t="n"/>
      <c r="H62" s="26" t="n">
        <v>22.92</v>
      </c>
      <c r="I62" s="18" t="n"/>
    </row>
    <row r="63">
      <c r="A63" s="25" t="inlineStr">
        <is>
          <t>Выход порции, г</t>
        </is>
      </c>
      <c r="B63" s="33" t="n"/>
      <c r="C63" s="33" t="n"/>
      <c r="D63" s="33" t="n"/>
      <c r="E63" s="33" t="n"/>
      <c r="F63" s="33" t="n"/>
      <c r="G63" s="18" t="n"/>
      <c r="H63" s="27" t="n">
        <v>70</v>
      </c>
      <c r="I63" s="18" t="n"/>
    </row>
    <row r="64">
      <c r="A64" s="25" t="inlineStr">
        <is>
          <t>Себестоимость 1 порции, ₽</t>
        </is>
      </c>
      <c r="B64" s="33" t="n"/>
      <c r="C64" s="33" t="n"/>
      <c r="D64" s="33" t="n"/>
      <c r="E64" s="33" t="n"/>
      <c r="F64" s="33" t="n"/>
      <c r="G64" s="18" t="n"/>
      <c r="H64" s="26" t="n">
        <v>22.92</v>
      </c>
      <c r="I64" s="18" t="n"/>
    </row>
    <row r="65">
      <c r="A65" s="25" t="inlineStr">
        <is>
          <t>Целевой % фудкоста (min–max)</t>
        </is>
      </c>
      <c r="B65" s="33" t="n"/>
      <c r="C65" s="33" t="n"/>
      <c r="D65" s="33" t="n"/>
      <c r="E65" s="33" t="n"/>
      <c r="F65" s="33" t="n"/>
      <c r="G65" s="18" t="n"/>
      <c r="H65" s="28" t="inlineStr">
        <is>
          <t>32% – 35%</t>
        </is>
      </c>
      <c r="I65" s="18" t="n"/>
    </row>
    <row r="66">
      <c r="A66" s="25" t="inlineStr">
        <is>
          <t>Целевая отпускная цена при FC 32%, ₽</t>
        </is>
      </c>
      <c r="B66" s="33" t="n"/>
      <c r="C66" s="33" t="n"/>
      <c r="D66" s="33" t="n"/>
      <c r="E66" s="33" t="n"/>
      <c r="F66" s="33" t="n"/>
      <c r="G66" s="18" t="n"/>
      <c r="H66" s="26" t="n">
        <v>71.63</v>
      </c>
      <c r="I66" s="18" t="n"/>
    </row>
    <row r="67">
      <c r="A67" s="25" t="inlineStr">
        <is>
          <t>Целевая отпускная цена при FC 35%, ₽</t>
        </is>
      </c>
      <c r="B67" s="33" t="n"/>
      <c r="C67" s="33" t="n"/>
      <c r="D67" s="33" t="n"/>
      <c r="E67" s="33" t="n"/>
      <c r="F67" s="33" t="n"/>
      <c r="G67" s="18" t="n"/>
      <c r="H67" s="26" t="n">
        <v>65.48999999999999</v>
      </c>
      <c r="I67" s="18" t="n"/>
    </row>
    <row r="68">
      <c r="A68" s="25" t="inlineStr">
        <is>
          <t>Фактический % фудкоста (при указанной цене)</t>
        </is>
      </c>
      <c r="B68" s="33" t="n"/>
      <c r="C68" s="33" t="n"/>
      <c r="D68" s="33" t="n"/>
      <c r="E68" s="33" t="n"/>
      <c r="F68" s="33" t="n"/>
      <c r="G68" s="18" t="n"/>
      <c r="H68" s="29">
        <f>IFERROR(I29/H69*100,0)</f>
        <v/>
      </c>
      <c r="I68" s="18" t="n"/>
    </row>
    <row r="69">
      <c r="A69" s="25" t="inlineStr">
        <is>
          <t>Фактическая отпускная цена, ₽ (ввод вручную)</t>
        </is>
      </c>
      <c r="B69" s="33" t="n"/>
      <c r="C69" s="33" t="n"/>
      <c r="D69" s="33" t="n"/>
      <c r="E69" s="33" t="n"/>
      <c r="F69" s="33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3" t="n"/>
      <c r="C72" s="18" t="n"/>
      <c r="D72" s="8" t="inlineStr">
        <is>
          <t>Иванов И.И. / Зав. производством</t>
        </is>
      </c>
      <c r="E72" s="33" t="n"/>
      <c r="F72" s="18" t="n"/>
      <c r="G72" s="8" t="inlineStr">
        <is>
          <t>«01» мая 2026 г.</t>
        </is>
      </c>
      <c r="H72" s="33" t="n"/>
      <c r="I72" s="18" t="n"/>
    </row>
    <row r="73" ht="24" customHeight="1">
      <c r="A73" s="22" t="inlineStr">
        <is>
          <t>Калькулятор</t>
        </is>
      </c>
      <c r="B73" s="33" t="n"/>
      <c r="C73" s="18" t="n"/>
      <c r="D73" s="8" t="inlineStr">
        <is>
          <t>Петрова М.С. / Калькулятор</t>
        </is>
      </c>
      <c r="E73" s="33" t="n"/>
      <c r="F73" s="18" t="n"/>
      <c r="G73" s="8" t="inlineStr">
        <is>
          <t>«01» мая 2026 г.</t>
        </is>
      </c>
      <c r="H73" s="33" t="n"/>
      <c r="I73" s="18" t="n"/>
    </row>
    <row r="74" ht="24" customHeight="1">
      <c r="A74" s="22" t="inlineStr">
        <is>
          <t>Шеф-повар</t>
        </is>
      </c>
      <c r="B74" s="33" t="n"/>
      <c r="C74" s="18" t="n"/>
      <c r="D74" s="8" t="inlineStr">
        <is>
          <t>Сидоров А.В. / Шеф-повар</t>
        </is>
      </c>
      <c r="E74" s="33" t="n"/>
      <c r="F74" s="18" t="n"/>
      <c r="G74" s="8" t="inlineStr">
        <is>
          <t>«01» мая 2026 г.</t>
        </is>
      </c>
      <c r="H74" s="33" t="n"/>
      <c r="I74" s="18" t="n"/>
    </row>
    <row r="75" ht="24" customHeight="1">
      <c r="A75" s="22" t="inlineStr">
        <is>
          <t>Дата составления</t>
        </is>
      </c>
      <c r="B75" s="33" t="n"/>
      <c r="C75" s="18" t="n"/>
      <c r="D75" s="8" t="inlineStr">
        <is>
          <t>01.05.2026</t>
        </is>
      </c>
      <c r="E75" s="33" t="n"/>
      <c r="F75" s="18" t="n"/>
      <c r="G75" s="8" t="inlineStr">
        <is>
          <t>«01» мая 2026 г.</t>
        </is>
      </c>
      <c r="H75" s="33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2026-05-01T09:15:25Z</dcterms:modified>
</cp:coreProperties>
</file>